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130" windowWidth="17730" windowHeight="7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Лист1!$29:$29</definedName>
    <definedName name="_xlnm.Print_Area" localSheetId="0">Лист1!$A$1:$N$820</definedName>
  </definedNames>
  <calcPr calcId="145621"/>
</workbook>
</file>

<file path=xl/calcChain.xml><?xml version="1.0" encoding="utf-8"?>
<calcChain xmlns="http://schemas.openxmlformats.org/spreadsheetml/2006/main">
  <c r="M49" i="1" l="1"/>
  <c r="N51" i="1"/>
  <c r="N813" i="1"/>
  <c r="N812" i="1"/>
  <c r="N811" i="1"/>
  <c r="N810" i="1"/>
  <c r="N809" i="1"/>
  <c r="N808" i="1"/>
  <c r="N807" i="1"/>
  <c r="N806" i="1"/>
  <c r="N805" i="1"/>
  <c r="N804" i="1"/>
  <c r="N803" i="1"/>
  <c r="N802" i="1"/>
  <c r="N801" i="1"/>
  <c r="N800" i="1"/>
  <c r="N799" i="1"/>
  <c r="N798" i="1"/>
  <c r="N797" i="1"/>
  <c r="N796" i="1"/>
  <c r="N795" i="1"/>
  <c r="N794" i="1"/>
  <c r="N793" i="1"/>
  <c r="N792" i="1"/>
  <c r="N791" i="1"/>
  <c r="N790" i="1"/>
  <c r="N789" i="1"/>
  <c r="N788" i="1"/>
  <c r="N787" i="1"/>
  <c r="N786" i="1"/>
  <c r="N785" i="1"/>
  <c r="N784" i="1"/>
  <c r="N783" i="1"/>
  <c r="N782" i="1"/>
  <c r="N781" i="1"/>
  <c r="N780" i="1"/>
  <c r="N779" i="1"/>
  <c r="N778" i="1"/>
  <c r="N777" i="1"/>
  <c r="N776" i="1"/>
  <c r="N775" i="1"/>
  <c r="N774" i="1"/>
  <c r="N773" i="1"/>
  <c r="N772" i="1"/>
  <c r="N771" i="1"/>
  <c r="N770" i="1"/>
  <c r="N769" i="1"/>
  <c r="N768" i="1"/>
  <c r="N767" i="1"/>
  <c r="N766" i="1"/>
  <c r="N765" i="1"/>
  <c r="N764" i="1"/>
  <c r="N763" i="1"/>
  <c r="N762" i="1"/>
  <c r="N761" i="1"/>
  <c r="N760" i="1"/>
  <c r="N759" i="1"/>
  <c r="N758" i="1"/>
  <c r="N757" i="1"/>
  <c r="N756" i="1"/>
  <c r="N755" i="1"/>
  <c r="N754" i="1"/>
  <c r="N753" i="1"/>
  <c r="N752" i="1"/>
  <c r="N751" i="1"/>
  <c r="N750" i="1"/>
  <c r="N749" i="1"/>
  <c r="N748" i="1"/>
  <c r="N747" i="1"/>
  <c r="N746" i="1"/>
  <c r="N745" i="1"/>
  <c r="N744" i="1"/>
  <c r="N743" i="1"/>
  <c r="N742" i="1"/>
  <c r="N741" i="1"/>
  <c r="N740" i="1"/>
  <c r="N739" i="1"/>
  <c r="N738" i="1"/>
  <c r="N737" i="1"/>
  <c r="N736" i="1"/>
  <c r="N735" i="1"/>
  <c r="N734" i="1"/>
  <c r="N733" i="1"/>
  <c r="N732" i="1"/>
  <c r="N731" i="1"/>
  <c r="N730" i="1"/>
  <c r="N729" i="1"/>
  <c r="N728" i="1"/>
  <c r="N727" i="1"/>
  <c r="N726" i="1"/>
  <c r="N725" i="1"/>
  <c r="N724" i="1"/>
  <c r="N723" i="1"/>
  <c r="N722" i="1"/>
  <c r="N721" i="1"/>
  <c r="N720" i="1"/>
  <c r="N719" i="1"/>
  <c r="N718" i="1"/>
  <c r="N717" i="1"/>
  <c r="N716" i="1"/>
  <c r="N715" i="1"/>
  <c r="N714" i="1"/>
  <c r="N713" i="1"/>
  <c r="N712" i="1"/>
  <c r="N711" i="1"/>
  <c r="N710" i="1"/>
  <c r="N709" i="1"/>
  <c r="N708" i="1"/>
  <c r="N707" i="1"/>
  <c r="N706" i="1"/>
  <c r="N705" i="1"/>
  <c r="N704" i="1"/>
  <c r="N703" i="1"/>
  <c r="N702" i="1"/>
  <c r="N701" i="1"/>
  <c r="N700" i="1"/>
  <c r="N699" i="1"/>
  <c r="N698" i="1"/>
  <c r="N697" i="1"/>
  <c r="N696" i="1"/>
  <c r="N695" i="1"/>
  <c r="N694" i="1"/>
  <c r="N693" i="1"/>
  <c r="N692" i="1"/>
  <c r="N691" i="1"/>
  <c r="N690" i="1"/>
  <c r="N689" i="1"/>
  <c r="N688" i="1"/>
  <c r="N687" i="1"/>
  <c r="N686" i="1"/>
  <c r="N685" i="1"/>
  <c r="N684" i="1"/>
  <c r="N683" i="1"/>
  <c r="N682" i="1"/>
  <c r="N681" i="1"/>
  <c r="N680" i="1"/>
  <c r="N679" i="1"/>
  <c r="N678" i="1"/>
  <c r="N677" i="1"/>
  <c r="N676" i="1"/>
  <c r="N675" i="1"/>
  <c r="N674" i="1"/>
  <c r="N673" i="1"/>
  <c r="N672" i="1"/>
  <c r="N671" i="1"/>
  <c r="N670" i="1"/>
  <c r="N669" i="1"/>
  <c r="N668" i="1"/>
  <c r="N667" i="1"/>
  <c r="N666" i="1"/>
  <c r="N665" i="1"/>
  <c r="N664" i="1"/>
  <c r="N663" i="1"/>
  <c r="N662" i="1"/>
  <c r="N661" i="1"/>
  <c r="N660" i="1"/>
  <c r="N659" i="1"/>
  <c r="N658" i="1"/>
  <c r="N657" i="1"/>
  <c r="N656" i="1"/>
  <c r="N655" i="1"/>
  <c r="N654" i="1"/>
  <c r="N653" i="1"/>
  <c r="N652" i="1"/>
  <c r="N651" i="1"/>
  <c r="N650" i="1"/>
  <c r="N649" i="1"/>
  <c r="N648" i="1"/>
  <c r="N647" i="1"/>
  <c r="N646" i="1"/>
  <c r="N645" i="1"/>
  <c r="N644" i="1"/>
  <c r="N643" i="1"/>
  <c r="N642" i="1"/>
  <c r="N641" i="1"/>
  <c r="N640" i="1"/>
  <c r="N639" i="1"/>
  <c r="N638" i="1"/>
  <c r="N637" i="1"/>
  <c r="N636" i="1"/>
  <c r="N635" i="1"/>
  <c r="N634" i="1"/>
  <c r="N633" i="1"/>
  <c r="N632" i="1"/>
  <c r="N631" i="1"/>
  <c r="N630" i="1"/>
  <c r="N629" i="1"/>
  <c r="N628" i="1"/>
  <c r="N627" i="1"/>
  <c r="N626" i="1"/>
  <c r="N625" i="1"/>
  <c r="N624" i="1"/>
  <c r="N623" i="1"/>
  <c r="N622" i="1"/>
  <c r="N621" i="1"/>
  <c r="N620" i="1"/>
  <c r="N619" i="1"/>
  <c r="N618" i="1"/>
  <c r="N617" i="1"/>
  <c r="N616" i="1"/>
  <c r="N615" i="1"/>
  <c r="N614" i="1"/>
  <c r="N613" i="1"/>
  <c r="N612" i="1"/>
  <c r="N611" i="1"/>
  <c r="N610" i="1"/>
  <c r="N609" i="1"/>
  <c r="N608" i="1"/>
  <c r="N607" i="1"/>
  <c r="N606" i="1"/>
  <c r="N605" i="1"/>
  <c r="N604" i="1"/>
  <c r="N603" i="1"/>
  <c r="N602" i="1"/>
  <c r="N601" i="1"/>
  <c r="N600" i="1"/>
  <c r="N599" i="1"/>
  <c r="N598" i="1"/>
  <c r="N597" i="1"/>
  <c r="N596" i="1"/>
  <c r="N595" i="1"/>
  <c r="N594" i="1"/>
  <c r="N593" i="1"/>
  <c r="N592" i="1"/>
  <c r="N591" i="1"/>
  <c r="N590" i="1"/>
  <c r="N589" i="1"/>
  <c r="N588" i="1"/>
  <c r="N587" i="1"/>
  <c r="N586" i="1"/>
  <c r="N585" i="1"/>
  <c r="N584" i="1"/>
  <c r="N583" i="1"/>
  <c r="N582" i="1"/>
  <c r="N581" i="1"/>
  <c r="N580" i="1"/>
  <c r="N579" i="1"/>
  <c r="N578" i="1"/>
  <c r="N577" i="1"/>
  <c r="N576" i="1"/>
  <c r="N575" i="1"/>
  <c r="N574" i="1"/>
  <c r="N573" i="1"/>
  <c r="N572" i="1"/>
  <c r="N571" i="1"/>
  <c r="N570" i="1"/>
  <c r="N568" i="1"/>
  <c r="N567" i="1"/>
  <c r="N566" i="1"/>
  <c r="N565" i="1"/>
  <c r="N564" i="1"/>
  <c r="N563" i="1"/>
  <c r="N562" i="1"/>
  <c r="N561" i="1"/>
  <c r="N560" i="1"/>
  <c r="N559" i="1"/>
  <c r="N558" i="1"/>
  <c r="N557" i="1"/>
  <c r="N556" i="1"/>
  <c r="N555" i="1"/>
  <c r="N554" i="1"/>
  <c r="N553" i="1"/>
  <c r="N551" i="1"/>
  <c r="N550" i="1"/>
  <c r="N549" i="1"/>
  <c r="N548" i="1"/>
  <c r="N547" i="1"/>
  <c r="N546" i="1"/>
  <c r="N545" i="1"/>
  <c r="N544" i="1"/>
  <c r="N543" i="1"/>
  <c r="N542" i="1"/>
  <c r="N541" i="1"/>
  <c r="N540" i="1"/>
  <c r="N539" i="1"/>
  <c r="N538" i="1"/>
  <c r="N537" i="1"/>
  <c r="N536" i="1"/>
  <c r="N535" i="1"/>
  <c r="N534" i="1"/>
  <c r="N533" i="1"/>
  <c r="N532" i="1"/>
  <c r="N531" i="1"/>
  <c r="N530" i="1"/>
  <c r="N529" i="1"/>
  <c r="N528" i="1"/>
  <c r="N527" i="1"/>
  <c r="N526" i="1"/>
  <c r="N525" i="1"/>
  <c r="N524" i="1"/>
  <c r="N523" i="1"/>
  <c r="N522" i="1"/>
  <c r="N521" i="1"/>
  <c r="N520" i="1"/>
  <c r="N519" i="1"/>
  <c r="N518" i="1"/>
  <c r="N517" i="1"/>
  <c r="N516" i="1"/>
  <c r="N515" i="1"/>
  <c r="N514" i="1"/>
  <c r="N513" i="1"/>
  <c r="N512" i="1"/>
  <c r="N511" i="1"/>
  <c r="N510" i="1"/>
  <c r="N509" i="1"/>
  <c r="N508" i="1"/>
  <c r="N507" i="1"/>
  <c r="N506" i="1"/>
  <c r="N505" i="1"/>
  <c r="N504" i="1"/>
  <c r="N503" i="1"/>
  <c r="N502" i="1"/>
  <c r="N501" i="1"/>
  <c r="N500" i="1"/>
  <c r="N499" i="1"/>
  <c r="N498" i="1"/>
  <c r="N497" i="1"/>
  <c r="N496" i="1"/>
  <c r="N495" i="1"/>
  <c r="N494" i="1"/>
  <c r="N493" i="1"/>
  <c r="N492" i="1"/>
  <c r="N491" i="1"/>
  <c r="N490" i="1"/>
  <c r="N489" i="1"/>
  <c r="N488" i="1"/>
  <c r="N487" i="1"/>
  <c r="N486" i="1"/>
  <c r="N485" i="1"/>
  <c r="N484" i="1"/>
  <c r="N483" i="1"/>
  <c r="N482" i="1"/>
  <c r="N481" i="1"/>
  <c r="N480" i="1"/>
  <c r="N479" i="1"/>
  <c r="N478" i="1"/>
  <c r="N477" i="1"/>
  <c r="N476" i="1"/>
  <c r="N475" i="1"/>
  <c r="N474" i="1"/>
  <c r="N473" i="1"/>
  <c r="N472" i="1"/>
  <c r="N471" i="1"/>
  <c r="N470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0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M812" i="1"/>
  <c r="M810" i="1"/>
  <c r="M808" i="1"/>
  <c r="M805" i="1" s="1"/>
  <c r="M806" i="1"/>
  <c r="M801" i="1"/>
  <c r="M800" i="1"/>
  <c r="M796" i="1"/>
  <c r="M795" i="1"/>
  <c r="M793" i="1"/>
  <c r="M792" i="1"/>
  <c r="M791" i="1" s="1"/>
  <c r="M789" i="1"/>
  <c r="M788" i="1" s="1"/>
  <c r="M785" i="1"/>
  <c r="M783" i="1"/>
  <c r="M781" i="1"/>
  <c r="M780" i="1" s="1"/>
  <c r="M776" i="1"/>
  <c r="M775" i="1" s="1"/>
  <c r="M772" i="1"/>
  <c r="M771" i="1"/>
  <c r="M770" i="1" s="1"/>
  <c r="M768" i="1"/>
  <c r="M767" i="1" s="1"/>
  <c r="M763" i="1"/>
  <c r="M762" i="1" s="1"/>
  <c r="M761" i="1"/>
  <c r="M759" i="1"/>
  <c r="M758" i="1"/>
  <c r="M756" i="1"/>
  <c r="M752" i="1"/>
  <c r="M748" i="1"/>
  <c r="M744" i="1"/>
  <c r="M743" i="1" s="1"/>
  <c r="M741" i="1"/>
  <c r="M740" i="1" s="1"/>
  <c r="M736" i="1"/>
  <c r="M735" i="1" s="1"/>
  <c r="M732" i="1"/>
  <c r="M729" i="1"/>
  <c r="M726" i="1"/>
  <c r="M723" i="1"/>
  <c r="M720" i="1"/>
  <c r="M717" i="1"/>
  <c r="M715" i="1"/>
  <c r="M714" i="1" s="1"/>
  <c r="M710" i="1"/>
  <c r="M709" i="1" s="1"/>
  <c r="M708" i="1" s="1"/>
  <c r="M706" i="1"/>
  <c r="M705" i="1"/>
  <c r="M704" i="1" s="1"/>
  <c r="M702" i="1"/>
  <c r="M701" i="1" s="1"/>
  <c r="M700" i="1" s="1"/>
  <c r="M696" i="1"/>
  <c r="M695" i="1"/>
  <c r="M693" i="1"/>
  <c r="M692" i="1"/>
  <c r="M689" i="1"/>
  <c r="M688" i="1"/>
  <c r="M686" i="1"/>
  <c r="M685" i="1"/>
  <c r="M684" i="1" s="1"/>
  <c r="M683" i="1" s="1"/>
  <c r="M681" i="1"/>
  <c r="M680" i="1"/>
  <c r="M675" i="1" s="1"/>
  <c r="M674" i="1" s="1"/>
  <c r="M673" i="1" s="1"/>
  <c r="M677" i="1"/>
  <c r="M676" i="1"/>
  <c r="M671" i="1"/>
  <c r="M670" i="1" s="1"/>
  <c r="M668" i="1"/>
  <c r="M667" i="1" s="1"/>
  <c r="M666" i="1" s="1"/>
  <c r="M665" i="1" s="1"/>
  <c r="M661" i="1"/>
  <c r="M660" i="1" s="1"/>
  <c r="M658" i="1"/>
  <c r="M657" i="1" s="1"/>
  <c r="M655" i="1"/>
  <c r="M654" i="1" s="1"/>
  <c r="M652" i="1"/>
  <c r="M651" i="1" s="1"/>
  <c r="M647" i="1"/>
  <c r="M644" i="1"/>
  <c r="M629" i="1" s="1"/>
  <c r="M641" i="1"/>
  <c r="M638" i="1"/>
  <c r="M636" i="1"/>
  <c r="M634" i="1"/>
  <c r="M630" i="1"/>
  <c r="M627" i="1"/>
  <c r="M625" i="1"/>
  <c r="M623" i="1"/>
  <c r="M621" i="1"/>
  <c r="M619" i="1"/>
  <c r="M618" i="1"/>
  <c r="M616" i="1"/>
  <c r="M612" i="1"/>
  <c r="M611" i="1"/>
  <c r="M609" i="1"/>
  <c r="M608" i="1" s="1"/>
  <c r="M606" i="1"/>
  <c r="M604" i="1"/>
  <c r="M603" i="1"/>
  <c r="M602" i="1" s="1"/>
  <c r="M590" i="1" s="1"/>
  <c r="M600" i="1"/>
  <c r="M598" i="1"/>
  <c r="M596" i="1"/>
  <c r="M591" i="1"/>
  <c r="M585" i="1"/>
  <c r="M584" i="1" s="1"/>
  <c r="M582" i="1"/>
  <c r="M581" i="1" s="1"/>
  <c r="M579" i="1"/>
  <c r="M578" i="1" s="1"/>
  <c r="M575" i="1"/>
  <c r="M572" i="1"/>
  <c r="M570" i="1"/>
  <c r="M563" i="1"/>
  <c r="M560" i="1"/>
  <c r="M559" i="1"/>
  <c r="M557" i="1"/>
  <c r="M556" i="1" s="1"/>
  <c r="M552" i="1"/>
  <c r="M542" i="1" s="1"/>
  <c r="M539" i="1" s="1"/>
  <c r="M549" i="1"/>
  <c r="M548" i="1"/>
  <c r="M546" i="1"/>
  <c r="M545" i="1"/>
  <c r="M543" i="1"/>
  <c r="M540" i="1"/>
  <c r="M537" i="1"/>
  <c r="M535" i="1"/>
  <c r="M533" i="1"/>
  <c r="M530" i="1"/>
  <c r="M528" i="1"/>
  <c r="M526" i="1"/>
  <c r="M524" i="1"/>
  <c r="M523" i="1"/>
  <c r="M521" i="1"/>
  <c r="M516" i="1"/>
  <c r="M515" i="1" s="1"/>
  <c r="M513" i="1"/>
  <c r="M511" i="1"/>
  <c r="M509" i="1"/>
  <c r="M507" i="1"/>
  <c r="M505" i="1"/>
  <c r="M503" i="1"/>
  <c r="M501" i="1"/>
  <c r="M499" i="1"/>
  <c r="M497" i="1"/>
  <c r="M495" i="1"/>
  <c r="M493" i="1"/>
  <c r="M484" i="1" s="1"/>
  <c r="M491" i="1"/>
  <c r="M489" i="1"/>
  <c r="M487" i="1"/>
  <c r="M485" i="1"/>
  <c r="M482" i="1"/>
  <c r="M479" i="1"/>
  <c r="M477" i="1"/>
  <c r="M473" i="1"/>
  <c r="M472" i="1"/>
  <c r="M470" i="1"/>
  <c r="M468" i="1"/>
  <c r="M467" i="1" s="1"/>
  <c r="M463" i="1"/>
  <c r="M462" i="1" s="1"/>
  <c r="M459" i="1"/>
  <c r="M457" i="1"/>
  <c r="M456" i="1" s="1"/>
  <c r="M454" i="1"/>
  <c r="M452" i="1"/>
  <c r="M451" i="1"/>
  <c r="M449" i="1"/>
  <c r="M447" i="1"/>
  <c r="M446" i="1" s="1"/>
  <c r="M445" i="1" s="1"/>
  <c r="M443" i="1"/>
  <c r="M441" i="1"/>
  <c r="M440" i="1" s="1"/>
  <c r="M436" i="1"/>
  <c r="M434" i="1"/>
  <c r="M432" i="1"/>
  <c r="M431" i="1" s="1"/>
  <c r="M430" i="1"/>
  <c r="M428" i="1"/>
  <c r="M427" i="1"/>
  <c r="M425" i="1"/>
  <c r="M424" i="1"/>
  <c r="M421" i="1"/>
  <c r="M419" i="1"/>
  <c r="M418" i="1" s="1"/>
  <c r="M415" i="1"/>
  <c r="M414" i="1" s="1"/>
  <c r="M406" i="1"/>
  <c r="M405" i="1" s="1"/>
  <c r="M403" i="1"/>
  <c r="M401" i="1"/>
  <c r="M397" i="1"/>
  <c r="M394" i="1"/>
  <c r="M393" i="1"/>
  <c r="M390" i="1"/>
  <c r="M388" i="1"/>
  <c r="M387" i="1"/>
  <c r="M383" i="1"/>
  <c r="M382" i="1"/>
  <c r="M378" i="1"/>
  <c r="M377" i="1"/>
  <c r="M375" i="1"/>
  <c r="M373" i="1"/>
  <c r="M371" i="1"/>
  <c r="M369" i="1"/>
  <c r="M367" i="1"/>
  <c r="M365" i="1"/>
  <c r="M363" i="1"/>
  <c r="M361" i="1"/>
  <c r="M359" i="1"/>
  <c r="M353" i="1"/>
  <c r="M351" i="1"/>
  <c r="M348" i="1"/>
  <c r="M347" i="1" s="1"/>
  <c r="M346" i="1" s="1"/>
  <c r="M344" i="1"/>
  <c r="M340" i="1"/>
  <c r="M335" i="1" s="1"/>
  <c r="M336" i="1"/>
  <c r="M332" i="1"/>
  <c r="M331" i="1"/>
  <c r="M327" i="1"/>
  <c r="M326" i="1"/>
  <c r="M323" i="1"/>
  <c r="M322" i="1" s="1"/>
  <c r="M320" i="1"/>
  <c r="M319" i="1" s="1"/>
  <c r="M317" i="1"/>
  <c r="M316" i="1" s="1"/>
  <c r="M314" i="1"/>
  <c r="M313" i="1" s="1"/>
  <c r="M311" i="1"/>
  <c r="M310" i="1" s="1"/>
  <c r="M307" i="1"/>
  <c r="M305" i="1"/>
  <c r="M304" i="1" s="1"/>
  <c r="M302" i="1"/>
  <c r="M301" i="1" s="1"/>
  <c r="M298" i="1"/>
  <c r="M296" i="1"/>
  <c r="M294" i="1"/>
  <c r="M292" i="1"/>
  <c r="M291" i="1" s="1"/>
  <c r="M290" i="1" s="1"/>
  <c r="M288" i="1"/>
  <c r="M287" i="1" s="1"/>
  <c r="M285" i="1"/>
  <c r="M255" i="1" s="1"/>
  <c r="M283" i="1"/>
  <c r="M282" i="1" s="1"/>
  <c r="M280" i="1"/>
  <c r="M279" i="1" s="1"/>
  <c r="M277" i="1"/>
  <c r="M276" i="1" s="1"/>
  <c r="M274" i="1"/>
  <c r="M273" i="1" s="1"/>
  <c r="M271" i="1"/>
  <c r="M270" i="1" s="1"/>
  <c r="M268" i="1"/>
  <c r="M265" i="1" s="1"/>
  <c r="M266" i="1"/>
  <c r="M263" i="1"/>
  <c r="M262" i="1"/>
  <c r="M260" i="1"/>
  <c r="M258" i="1"/>
  <c r="M256" i="1"/>
  <c r="M253" i="1"/>
  <c r="M251" i="1"/>
  <c r="M250" i="1" s="1"/>
  <c r="M247" i="1"/>
  <c r="M246" i="1" s="1"/>
  <c r="M244" i="1"/>
  <c r="M243" i="1" s="1"/>
  <c r="M241" i="1"/>
  <c r="M240" i="1" s="1"/>
  <c r="M238" i="1"/>
  <c r="M237" i="1" s="1"/>
  <c r="M232" i="1"/>
  <c r="M231" i="1" s="1"/>
  <c r="M228" i="1"/>
  <c r="M226" i="1"/>
  <c r="M225" i="1"/>
  <c r="M223" i="1"/>
  <c r="M222" i="1"/>
  <c r="M220" i="1"/>
  <c r="M219" i="1"/>
  <c r="M217" i="1"/>
  <c r="M215" i="1"/>
  <c r="M213" i="1"/>
  <c r="M211" i="1"/>
  <c r="M210" i="1" s="1"/>
  <c r="M208" i="1"/>
  <c r="M206" i="1"/>
  <c r="M204" i="1"/>
  <c r="M203" i="1" s="1"/>
  <c r="M197" i="1"/>
  <c r="M196" i="1" s="1"/>
  <c r="M194" i="1"/>
  <c r="M193" i="1" s="1"/>
  <c r="M191" i="1"/>
  <c r="M190" i="1" s="1"/>
  <c r="M187" i="1"/>
  <c r="M184" i="1" s="1"/>
  <c r="M185" i="1"/>
  <c r="M181" i="1"/>
  <c r="M180" i="1"/>
  <c r="M178" i="1"/>
  <c r="M177" i="1"/>
  <c r="M175" i="1"/>
  <c r="M173" i="1"/>
  <c r="M172" i="1" s="1"/>
  <c r="M169" i="1"/>
  <c r="M167" i="1"/>
  <c r="M166" i="1" s="1"/>
  <c r="M163" i="1"/>
  <c r="M161" i="1"/>
  <c r="M158" i="1" s="1"/>
  <c r="M159" i="1"/>
  <c r="M155" i="1"/>
  <c r="M153" i="1"/>
  <c r="M150" i="1" s="1"/>
  <c r="M149" i="1" s="1"/>
  <c r="M151" i="1"/>
  <c r="M147" i="1"/>
  <c r="M146" i="1" s="1"/>
  <c r="M145" i="1" s="1"/>
  <c r="M142" i="1"/>
  <c r="M141" i="1"/>
  <c r="M140" i="1" s="1"/>
  <c r="M138" i="1"/>
  <c r="M137" i="1" s="1"/>
  <c r="M136" i="1" s="1"/>
  <c r="M133" i="1"/>
  <c r="M131" i="1"/>
  <c r="M130" i="1"/>
  <c r="M128" i="1"/>
  <c r="M126" i="1"/>
  <c r="M124" i="1"/>
  <c r="M122" i="1"/>
  <c r="M121" i="1" s="1"/>
  <c r="M119" i="1"/>
  <c r="M117" i="1"/>
  <c r="M115" i="1"/>
  <c r="M113" i="1"/>
  <c r="M111" i="1"/>
  <c r="M108" i="1"/>
  <c r="M106" i="1"/>
  <c r="M104" i="1"/>
  <c r="M102" i="1"/>
  <c r="M100" i="1"/>
  <c r="M98" i="1"/>
  <c r="M94" i="1"/>
  <c r="M92" i="1"/>
  <c r="M74" i="1"/>
  <c r="M70" i="1"/>
  <c r="M66" i="1"/>
  <c r="N66" i="1" s="1"/>
  <c r="M63" i="1"/>
  <c r="M61" i="1"/>
  <c r="M59" i="1"/>
  <c r="M56" i="1"/>
  <c r="M52" i="1"/>
  <c r="N49" i="1"/>
  <c r="M42" i="1"/>
  <c r="M38" i="1"/>
  <c r="M36" i="1"/>
  <c r="M34" i="1"/>
  <c r="M32" i="1"/>
  <c r="M31" i="1" l="1"/>
  <c r="N31" i="1" s="1"/>
  <c r="M595" i="1"/>
  <c r="M65" i="1"/>
  <c r="N65" i="1" s="1"/>
  <c r="M392" i="1"/>
  <c r="M171" i="1"/>
  <c r="M309" i="1"/>
  <c r="M577" i="1"/>
  <c r="M568" i="1" s="1"/>
  <c r="M135" i="1"/>
  <c r="M157" i="1"/>
  <c r="M300" i="1"/>
  <c r="M325" i="1"/>
  <c r="M461" i="1"/>
  <c r="M774" i="1"/>
  <c r="M650" i="1"/>
  <c r="K94" i="1"/>
  <c r="L95" i="1"/>
  <c r="L77" i="1"/>
  <c r="L78" i="1"/>
  <c r="L50" i="1"/>
  <c r="K49" i="1"/>
  <c r="L49" i="1" s="1"/>
  <c r="L286" i="1"/>
  <c r="K285" i="1"/>
  <c r="L285" i="1" s="1"/>
  <c r="L287" i="1"/>
  <c r="L289" i="1"/>
  <c r="K288" i="1"/>
  <c r="K287" i="1" s="1"/>
  <c r="L601" i="1"/>
  <c r="K600" i="1"/>
  <c r="L600" i="1" s="1"/>
  <c r="M30" i="1" l="1"/>
  <c r="N30" i="1" s="1"/>
  <c r="L288" i="1"/>
  <c r="L594" i="1"/>
  <c r="K591" i="1"/>
  <c r="L583" i="1"/>
  <c r="K582" i="1"/>
  <c r="L582" i="1" s="1"/>
  <c r="M814" i="1" l="1"/>
  <c r="N814" i="1" s="1"/>
  <c r="K581" i="1"/>
  <c r="L581" i="1" s="1"/>
  <c r="K812" i="1"/>
  <c r="K810" i="1"/>
  <c r="K805" i="1" s="1"/>
  <c r="K808" i="1"/>
  <c r="K806" i="1"/>
  <c r="K801" i="1"/>
  <c r="K800" i="1" s="1"/>
  <c r="K796" i="1"/>
  <c r="K795" i="1" s="1"/>
  <c r="K793" i="1"/>
  <c r="K792" i="1" s="1"/>
  <c r="K789" i="1"/>
  <c r="K788" i="1" s="1"/>
  <c r="K785" i="1"/>
  <c r="K783" i="1"/>
  <c r="K781" i="1"/>
  <c r="K780" i="1" s="1"/>
  <c r="K776" i="1"/>
  <c r="K775" i="1" s="1"/>
  <c r="K774" i="1" s="1"/>
  <c r="K772" i="1"/>
  <c r="K771" i="1" s="1"/>
  <c r="K770" i="1" s="1"/>
  <c r="K768" i="1"/>
  <c r="K767" i="1" s="1"/>
  <c r="K763" i="1"/>
  <c r="K762" i="1" s="1"/>
  <c r="K761" i="1"/>
  <c r="K759" i="1"/>
  <c r="K758" i="1" s="1"/>
  <c r="K756" i="1"/>
  <c r="K752" i="1"/>
  <c r="K748" i="1"/>
  <c r="K744" i="1"/>
  <c r="K741" i="1"/>
  <c r="K740" i="1" s="1"/>
  <c r="K736" i="1"/>
  <c r="K735" i="1" s="1"/>
  <c r="K732" i="1"/>
  <c r="K729" i="1"/>
  <c r="K726" i="1"/>
  <c r="K723" i="1"/>
  <c r="K720" i="1"/>
  <c r="K717" i="1"/>
  <c r="K715" i="1"/>
  <c r="K710" i="1"/>
  <c r="K709" i="1" s="1"/>
  <c r="K706" i="1"/>
  <c r="K705" i="1" s="1"/>
  <c r="K704" i="1" s="1"/>
  <c r="K702" i="1"/>
  <c r="K701" i="1" s="1"/>
  <c r="K700" i="1" s="1"/>
  <c r="K696" i="1"/>
  <c r="K695" i="1" s="1"/>
  <c r="K693" i="1"/>
  <c r="K692" i="1" s="1"/>
  <c r="K689" i="1"/>
  <c r="K688" i="1" s="1"/>
  <c r="K686" i="1"/>
  <c r="K685" i="1" s="1"/>
  <c r="K681" i="1"/>
  <c r="K680" i="1" s="1"/>
  <c r="K675" i="1" s="1"/>
  <c r="K674" i="1" s="1"/>
  <c r="K673" i="1" s="1"/>
  <c r="K677" i="1"/>
  <c r="K676" i="1"/>
  <c r="K671" i="1"/>
  <c r="K670" i="1" s="1"/>
  <c r="K668" i="1"/>
  <c r="K667" i="1" s="1"/>
  <c r="K661" i="1"/>
  <c r="K660" i="1" s="1"/>
  <c r="K658" i="1"/>
  <c r="K657" i="1" s="1"/>
  <c r="K655" i="1"/>
  <c r="K654" i="1" s="1"/>
  <c r="K652" i="1"/>
  <c r="K651" i="1" s="1"/>
  <c r="K647" i="1"/>
  <c r="K644" i="1"/>
  <c r="K641" i="1"/>
  <c r="K638" i="1"/>
  <c r="K636" i="1"/>
  <c r="K634" i="1"/>
  <c r="K630" i="1"/>
  <c r="K627" i="1"/>
  <c r="K625" i="1"/>
  <c r="K623" i="1"/>
  <c r="K621" i="1"/>
  <c r="K619" i="1"/>
  <c r="K618" i="1"/>
  <c r="K616" i="1"/>
  <c r="K612" i="1"/>
  <c r="K611" i="1"/>
  <c r="K606" i="1"/>
  <c r="K604" i="1"/>
  <c r="K603" i="1" s="1"/>
  <c r="K602" i="1" s="1"/>
  <c r="K590" i="1" s="1"/>
  <c r="K598" i="1"/>
  <c r="K596" i="1"/>
  <c r="K595" i="1" s="1"/>
  <c r="K585" i="1"/>
  <c r="K584" i="1" s="1"/>
  <c r="K579" i="1"/>
  <c r="K578" i="1" s="1"/>
  <c r="K575" i="1"/>
  <c r="K572" i="1"/>
  <c r="K570" i="1"/>
  <c r="K563" i="1"/>
  <c r="K560" i="1"/>
  <c r="K559" i="1"/>
  <c r="K557" i="1"/>
  <c r="K549" i="1"/>
  <c r="K548" i="1" s="1"/>
  <c r="K546" i="1"/>
  <c r="K545" i="1" s="1"/>
  <c r="K543" i="1"/>
  <c r="K540" i="1"/>
  <c r="K537" i="1"/>
  <c r="K535" i="1"/>
  <c r="K533" i="1"/>
  <c r="K530" i="1"/>
  <c r="K528" i="1"/>
  <c r="K526" i="1"/>
  <c r="K524" i="1"/>
  <c r="K521" i="1"/>
  <c r="K516" i="1"/>
  <c r="K515" i="1" s="1"/>
  <c r="K513" i="1"/>
  <c r="K511" i="1"/>
  <c r="K507" i="1"/>
  <c r="K505" i="1"/>
  <c r="K503" i="1"/>
  <c r="K501" i="1"/>
  <c r="K499" i="1"/>
  <c r="K497" i="1"/>
  <c r="K495" i="1"/>
  <c r="K493" i="1" s="1"/>
  <c r="K484" i="1" s="1"/>
  <c r="K491" i="1"/>
  <c r="K489" i="1"/>
  <c r="K487" i="1"/>
  <c r="K485" i="1"/>
  <c r="K482" i="1"/>
  <c r="K479" i="1"/>
  <c r="K477" i="1"/>
  <c r="K473" i="1"/>
  <c r="K470" i="1"/>
  <c r="K468" i="1"/>
  <c r="K463" i="1"/>
  <c r="K462" i="1" s="1"/>
  <c r="K459" i="1"/>
  <c r="K457" i="1"/>
  <c r="K454" i="1"/>
  <c r="K452" i="1"/>
  <c r="K449" i="1"/>
  <c r="K447" i="1"/>
  <c r="K443" i="1"/>
  <c r="K441" i="1"/>
  <c r="K436" i="1"/>
  <c r="K434" i="1"/>
  <c r="K432" i="1"/>
  <c r="K431" i="1" s="1"/>
  <c r="K428" i="1"/>
  <c r="K427" i="1" s="1"/>
  <c r="K425" i="1"/>
  <c r="K424" i="1" s="1"/>
  <c r="K421" i="1"/>
  <c r="K419" i="1"/>
  <c r="K418" i="1" s="1"/>
  <c r="K415" i="1"/>
  <c r="K414" i="1" s="1"/>
  <c r="K406" i="1"/>
  <c r="K405" i="1" s="1"/>
  <c r="K403" i="1"/>
  <c r="K401" i="1"/>
  <c r="K397" i="1"/>
  <c r="K394" i="1"/>
  <c r="K390" i="1"/>
  <c r="K388" i="1"/>
  <c r="K383" i="1"/>
  <c r="K382" i="1" s="1"/>
  <c r="K378" i="1"/>
  <c r="K377" i="1" s="1"/>
  <c r="K375" i="1"/>
  <c r="K373" i="1"/>
  <c r="K371" i="1"/>
  <c r="K369" i="1"/>
  <c r="K367" i="1"/>
  <c r="K365" i="1"/>
  <c r="K363" i="1"/>
  <c r="K361" i="1"/>
  <c r="K359" i="1"/>
  <c r="K353" i="1"/>
  <c r="K351" i="1"/>
  <c r="K348" i="1"/>
  <c r="K344" i="1"/>
  <c r="K340" i="1"/>
  <c r="K336" i="1"/>
  <c r="K332" i="1"/>
  <c r="K331" i="1" s="1"/>
  <c r="K327" i="1"/>
  <c r="K326" i="1" s="1"/>
  <c r="K323" i="1"/>
  <c r="K322" i="1"/>
  <c r="K320" i="1"/>
  <c r="K319" i="1"/>
  <c r="K317" i="1"/>
  <c r="K316" i="1"/>
  <c r="K314" i="1"/>
  <c r="K313" i="1"/>
  <c r="K311" i="1"/>
  <c r="K310" i="1"/>
  <c r="K307" i="1"/>
  <c r="K305" i="1"/>
  <c r="K304" i="1" s="1"/>
  <c r="K302" i="1"/>
  <c r="K301" i="1" s="1"/>
  <c r="K298" i="1"/>
  <c r="K296" i="1"/>
  <c r="K294" i="1"/>
  <c r="K292" i="1"/>
  <c r="K283" i="1"/>
  <c r="K282" i="1" s="1"/>
  <c r="K280" i="1"/>
  <c r="K279" i="1" s="1"/>
  <c r="K277" i="1"/>
  <c r="K276" i="1" s="1"/>
  <c r="K274" i="1"/>
  <c r="K273" i="1" s="1"/>
  <c r="K271" i="1"/>
  <c r="K270" i="1" s="1"/>
  <c r="K268" i="1"/>
  <c r="K266" i="1"/>
  <c r="K263" i="1"/>
  <c r="K262" i="1" s="1"/>
  <c r="K260" i="1"/>
  <c r="K258" i="1"/>
  <c r="K256" i="1"/>
  <c r="K255" i="1" s="1"/>
  <c r="K253" i="1"/>
  <c r="K251" i="1"/>
  <c r="K247" i="1"/>
  <c r="K246" i="1" s="1"/>
  <c r="K244" i="1"/>
  <c r="K243" i="1" s="1"/>
  <c r="K241" i="1"/>
  <c r="K240" i="1" s="1"/>
  <c r="K238" i="1"/>
  <c r="K237" i="1" s="1"/>
  <c r="K232" i="1"/>
  <c r="K231" i="1" s="1"/>
  <c r="K228" i="1"/>
  <c r="K226" i="1"/>
  <c r="K223" i="1"/>
  <c r="K222" i="1" s="1"/>
  <c r="K220" i="1"/>
  <c r="K219" i="1" s="1"/>
  <c r="K217" i="1"/>
  <c r="K215" i="1"/>
  <c r="K213" i="1"/>
  <c r="K211" i="1"/>
  <c r="K208" i="1"/>
  <c r="K206" i="1"/>
  <c r="K204" i="1"/>
  <c r="K197" i="1"/>
  <c r="K196" i="1" s="1"/>
  <c r="K194" i="1"/>
  <c r="K193" i="1" s="1"/>
  <c r="K191" i="1"/>
  <c r="K190" i="1" s="1"/>
  <c r="K187" i="1"/>
  <c r="K185" i="1"/>
  <c r="K181" i="1"/>
  <c r="K180" i="1" s="1"/>
  <c r="K178" i="1"/>
  <c r="K177" i="1" s="1"/>
  <c r="K175" i="1"/>
  <c r="K173" i="1"/>
  <c r="K172" i="1" s="1"/>
  <c r="K169" i="1"/>
  <c r="K167" i="1"/>
  <c r="K166" i="1" s="1"/>
  <c r="K163" i="1"/>
  <c r="K161" i="1"/>
  <c r="K159" i="1"/>
  <c r="K155" i="1"/>
  <c r="K153" i="1"/>
  <c r="K151" i="1"/>
  <c r="K147" i="1"/>
  <c r="K146" i="1" s="1"/>
  <c r="K145" i="1" s="1"/>
  <c r="K142" i="1"/>
  <c r="K141" i="1" s="1"/>
  <c r="K140" i="1" s="1"/>
  <c r="K138" i="1"/>
  <c r="K137" i="1" s="1"/>
  <c r="K136" i="1" s="1"/>
  <c r="K133" i="1"/>
  <c r="K131" i="1"/>
  <c r="K128" i="1"/>
  <c r="K126" i="1"/>
  <c r="K124" i="1"/>
  <c r="K122" i="1"/>
  <c r="K119" i="1"/>
  <c r="K117" i="1"/>
  <c r="K115" i="1"/>
  <c r="K113" i="1"/>
  <c r="K111" i="1"/>
  <c r="K108" i="1"/>
  <c r="K106" i="1"/>
  <c r="K104" i="1"/>
  <c r="K102" i="1"/>
  <c r="K100" i="1"/>
  <c r="K98" i="1"/>
  <c r="K92" i="1"/>
  <c r="K74" i="1"/>
  <c r="K70" i="1"/>
  <c r="K66" i="1"/>
  <c r="K63" i="1"/>
  <c r="K61" i="1"/>
  <c r="K59" i="1"/>
  <c r="K56" i="1"/>
  <c r="K52" i="1"/>
  <c r="K46" i="1"/>
  <c r="K42" i="1"/>
  <c r="K38" i="1"/>
  <c r="K36" i="1"/>
  <c r="K34" i="1"/>
  <c r="K32" i="1"/>
  <c r="K335" i="1" l="1"/>
  <c r="K440" i="1"/>
  <c r="K552" i="1"/>
  <c r="K542" i="1" s="1"/>
  <c r="K539" i="1" s="1"/>
  <c r="K265" i="1"/>
  <c r="K446" i="1"/>
  <c r="K309" i="1"/>
  <c r="K300" i="1"/>
  <c r="K150" i="1"/>
  <c r="K149" i="1" s="1"/>
  <c r="K184" i="1"/>
  <c r="K171" i="1" s="1"/>
  <c r="K203" i="1"/>
  <c r="K291" i="1"/>
  <c r="K290" i="1" s="1"/>
  <c r="K387" i="1"/>
  <c r="K456" i="1"/>
  <c r="K556" i="1"/>
  <c r="K629" i="1"/>
  <c r="K31" i="1"/>
  <c r="K130" i="1"/>
  <c r="K225" i="1"/>
  <c r="K347" i="1"/>
  <c r="K346" i="1" s="1"/>
  <c r="K393" i="1"/>
  <c r="K451" i="1"/>
  <c r="K445" i="1" s="1"/>
  <c r="K392" i="1" s="1"/>
  <c r="K577" i="1"/>
  <c r="K791" i="1"/>
  <c r="K158" i="1"/>
  <c r="K157" i="1" s="1"/>
  <c r="K467" i="1"/>
  <c r="K509" i="1"/>
  <c r="K684" i="1"/>
  <c r="K683" i="1" s="1"/>
  <c r="K714" i="1"/>
  <c r="K708" i="1" s="1"/>
  <c r="K121" i="1"/>
  <c r="K325" i="1"/>
  <c r="K523" i="1"/>
  <c r="K65" i="1"/>
  <c r="K30" i="1" s="1"/>
  <c r="K210" i="1"/>
  <c r="K250" i="1"/>
  <c r="K430" i="1"/>
  <c r="K609" i="1"/>
  <c r="K666" i="1"/>
  <c r="K665" i="1" s="1"/>
  <c r="K472" i="1"/>
  <c r="K743" i="1"/>
  <c r="K650" i="1"/>
  <c r="K135" i="1"/>
  <c r="K568" i="1"/>
  <c r="J506" i="1"/>
  <c r="L506" i="1" s="1"/>
  <c r="J508" i="1"/>
  <c r="L508" i="1" s="1"/>
  <c r="I507" i="1"/>
  <c r="J507" i="1" s="1"/>
  <c r="L507" i="1" s="1"/>
  <c r="I505" i="1"/>
  <c r="J505" i="1" s="1"/>
  <c r="L505" i="1" s="1"/>
  <c r="I812" i="1"/>
  <c r="I810" i="1"/>
  <c r="I808" i="1"/>
  <c r="I806" i="1"/>
  <c r="I801" i="1"/>
  <c r="I796" i="1"/>
  <c r="I793" i="1"/>
  <c r="I789" i="1"/>
  <c r="I788" i="1" s="1"/>
  <c r="I785" i="1"/>
  <c r="I783" i="1"/>
  <c r="I781" i="1"/>
  <c r="I780" i="1" s="1"/>
  <c r="I776" i="1"/>
  <c r="I772" i="1"/>
  <c r="I771" i="1" s="1"/>
  <c r="I770" i="1" s="1"/>
  <c r="I768" i="1"/>
  <c r="I767" i="1" s="1"/>
  <c r="I763" i="1"/>
  <c r="I762" i="1" s="1"/>
  <c r="I761" i="1"/>
  <c r="I759" i="1"/>
  <c r="I758" i="1" s="1"/>
  <c r="I756" i="1"/>
  <c r="I752" i="1"/>
  <c r="I748" i="1"/>
  <c r="I744" i="1"/>
  <c r="I741" i="1"/>
  <c r="I740" i="1" s="1"/>
  <c r="I736" i="1"/>
  <c r="I732" i="1"/>
  <c r="I729" i="1"/>
  <c r="I726" i="1"/>
  <c r="I723" i="1"/>
  <c r="I720" i="1"/>
  <c r="I717" i="1"/>
  <c r="I715" i="1"/>
  <c r="I710" i="1"/>
  <c r="I709" i="1" s="1"/>
  <c r="I706" i="1"/>
  <c r="I705" i="1" s="1"/>
  <c r="I702" i="1"/>
  <c r="I701" i="1" s="1"/>
  <c r="I696" i="1"/>
  <c r="I693" i="1"/>
  <c r="I692" i="1" s="1"/>
  <c r="I689" i="1"/>
  <c r="I686" i="1"/>
  <c r="I685" i="1" s="1"/>
  <c r="I681" i="1"/>
  <c r="I680" i="1" s="1"/>
  <c r="I675" i="1" s="1"/>
  <c r="I674" i="1" s="1"/>
  <c r="I673" i="1" s="1"/>
  <c r="I677" i="1"/>
  <c r="I671" i="1"/>
  <c r="I668" i="1"/>
  <c r="I667" i="1" s="1"/>
  <c r="I661" i="1"/>
  <c r="I660" i="1" s="1"/>
  <c r="I658" i="1"/>
  <c r="I655" i="1"/>
  <c r="I654" i="1" s="1"/>
  <c r="I652" i="1"/>
  <c r="I651" i="1" s="1"/>
  <c r="I647" i="1"/>
  <c r="I644" i="1"/>
  <c r="I641" i="1"/>
  <c r="I638" i="1"/>
  <c r="I636" i="1"/>
  <c r="I630" i="1"/>
  <c r="I627" i="1"/>
  <c r="I625" i="1"/>
  <c r="I623" i="1"/>
  <c r="I621" i="1"/>
  <c r="I619" i="1"/>
  <c r="I616" i="1"/>
  <c r="I612" i="1"/>
  <c r="I611" i="1"/>
  <c r="I606" i="1"/>
  <c r="I604" i="1"/>
  <c r="I603" i="1" s="1"/>
  <c r="I598" i="1"/>
  <c r="I596" i="1"/>
  <c r="I591" i="1"/>
  <c r="I585" i="1"/>
  <c r="I579" i="1"/>
  <c r="I578" i="1" s="1"/>
  <c r="I575" i="1"/>
  <c r="I572" i="1"/>
  <c r="I570" i="1"/>
  <c r="I563" i="1"/>
  <c r="I560" i="1"/>
  <c r="I559" i="1"/>
  <c r="I557" i="1"/>
  <c r="I556" i="1" s="1"/>
  <c r="I549" i="1"/>
  <c r="I548" i="1" s="1"/>
  <c r="I546" i="1"/>
  <c r="I545" i="1" s="1"/>
  <c r="I543" i="1"/>
  <c r="I540" i="1"/>
  <c r="I537" i="1"/>
  <c r="I535" i="1"/>
  <c r="I533" i="1"/>
  <c r="I530" i="1"/>
  <c r="I528" i="1"/>
  <c r="I526" i="1"/>
  <c r="I524" i="1"/>
  <c r="I521" i="1"/>
  <c r="I516" i="1"/>
  <c r="I513" i="1"/>
  <c r="I511" i="1"/>
  <c r="I503" i="1"/>
  <c r="I501" i="1"/>
  <c r="I499" i="1"/>
  <c r="I497" i="1"/>
  <c r="I495" i="1"/>
  <c r="I493" i="1" s="1"/>
  <c r="I484" i="1" s="1"/>
  <c r="I491" i="1"/>
  <c r="I489" i="1"/>
  <c r="I487" i="1"/>
  <c r="I485" i="1"/>
  <c r="I482" i="1"/>
  <c r="I479" i="1"/>
  <c r="I477" i="1"/>
  <c r="I473" i="1"/>
  <c r="I470" i="1"/>
  <c r="I468" i="1"/>
  <c r="I463" i="1"/>
  <c r="I459" i="1"/>
  <c r="I457" i="1"/>
  <c r="I454" i="1"/>
  <c r="I452" i="1"/>
  <c r="I449" i="1"/>
  <c r="I447" i="1"/>
  <c r="I443" i="1"/>
  <c r="I441" i="1"/>
  <c r="I436" i="1"/>
  <c r="I434" i="1"/>
  <c r="I432" i="1"/>
  <c r="I431" i="1" s="1"/>
  <c r="I428" i="1"/>
  <c r="I427" i="1" s="1"/>
  <c r="I425" i="1"/>
  <c r="I424" i="1" s="1"/>
  <c r="I421" i="1"/>
  <c r="I419" i="1"/>
  <c r="I418" i="1" s="1"/>
  <c r="I415" i="1"/>
  <c r="I406" i="1"/>
  <c r="I405" i="1" s="1"/>
  <c r="I403" i="1"/>
  <c r="I401" i="1"/>
  <c r="I397" i="1"/>
  <c r="I394" i="1"/>
  <c r="I390" i="1"/>
  <c r="I388" i="1"/>
  <c r="I383" i="1"/>
  <c r="I382" i="1" s="1"/>
  <c r="I378" i="1"/>
  <c r="I377" i="1" s="1"/>
  <c r="I375" i="1"/>
  <c r="I373" i="1"/>
  <c r="I371" i="1"/>
  <c r="I369" i="1"/>
  <c r="I367" i="1"/>
  <c r="I365" i="1"/>
  <c r="I363" i="1"/>
  <c r="I361" i="1"/>
  <c r="I359" i="1"/>
  <c r="I353" i="1"/>
  <c r="I351" i="1"/>
  <c r="I348" i="1"/>
  <c r="I344" i="1"/>
  <c r="I340" i="1"/>
  <c r="I336" i="1"/>
  <c r="I332" i="1"/>
  <c r="I331" i="1" s="1"/>
  <c r="I327" i="1"/>
  <c r="I326" i="1" s="1"/>
  <c r="I323" i="1"/>
  <c r="I322" i="1" s="1"/>
  <c r="I320" i="1"/>
  <c r="I319" i="1" s="1"/>
  <c r="I317" i="1"/>
  <c r="I316" i="1" s="1"/>
  <c r="I314" i="1"/>
  <c r="I313" i="1" s="1"/>
  <c r="I311" i="1"/>
  <c r="I310" i="1" s="1"/>
  <c r="I307" i="1"/>
  <c r="I305" i="1"/>
  <c r="I302" i="1"/>
  <c r="I301" i="1" s="1"/>
  <c r="I298" i="1"/>
  <c r="I296" i="1"/>
  <c r="I294" i="1"/>
  <c r="I292" i="1"/>
  <c r="I283" i="1"/>
  <c r="I282" i="1" s="1"/>
  <c r="I280" i="1"/>
  <c r="I279" i="1" s="1"/>
  <c r="I277" i="1"/>
  <c r="I276" i="1" s="1"/>
  <c r="I274" i="1"/>
  <c r="I273" i="1" s="1"/>
  <c r="I271" i="1"/>
  <c r="I270" i="1" s="1"/>
  <c r="I268" i="1"/>
  <c r="I266" i="1"/>
  <c r="I263" i="1"/>
  <c r="I262" i="1" s="1"/>
  <c r="I260" i="1"/>
  <c r="I258" i="1"/>
  <c r="I256" i="1"/>
  <c r="I253" i="1"/>
  <c r="I251" i="1"/>
  <c r="I247" i="1"/>
  <c r="I246" i="1" s="1"/>
  <c r="I244" i="1"/>
  <c r="I243" i="1" s="1"/>
  <c r="I241" i="1"/>
  <c r="I240" i="1" s="1"/>
  <c r="I238" i="1"/>
  <c r="I237" i="1" s="1"/>
  <c r="I232" i="1"/>
  <c r="I231" i="1" s="1"/>
  <c r="I228" i="1"/>
  <c r="I226" i="1"/>
  <c r="I223" i="1"/>
  <c r="I222" i="1" s="1"/>
  <c r="I220" i="1"/>
  <c r="I219" i="1" s="1"/>
  <c r="I217" i="1"/>
  <c r="I215" i="1"/>
  <c r="I213" i="1"/>
  <c r="I211" i="1"/>
  <c r="I208" i="1"/>
  <c r="I206" i="1"/>
  <c r="I204" i="1"/>
  <c r="I197" i="1"/>
  <c r="I196" i="1" s="1"/>
  <c r="I194" i="1"/>
  <c r="I191" i="1"/>
  <c r="I190" i="1" s="1"/>
  <c r="I187" i="1"/>
  <c r="I185" i="1"/>
  <c r="I181" i="1"/>
  <c r="I180" i="1" s="1"/>
  <c r="I178" i="1"/>
  <c r="I177" i="1"/>
  <c r="I175" i="1"/>
  <c r="I173" i="1"/>
  <c r="I169" i="1"/>
  <c r="I167" i="1"/>
  <c r="I166" i="1" s="1"/>
  <c r="I163" i="1"/>
  <c r="I161" i="1"/>
  <c r="I159" i="1"/>
  <c r="I155" i="1"/>
  <c r="I153" i="1"/>
  <c r="I151" i="1"/>
  <c r="I147" i="1"/>
  <c r="I146" i="1" s="1"/>
  <c r="I145" i="1" s="1"/>
  <c r="I142" i="1"/>
  <c r="I141" i="1" s="1"/>
  <c r="I138" i="1"/>
  <c r="I137" i="1" s="1"/>
  <c r="I136" i="1" s="1"/>
  <c r="I133" i="1"/>
  <c r="I131" i="1"/>
  <c r="I128" i="1"/>
  <c r="I126" i="1"/>
  <c r="I124" i="1"/>
  <c r="I122" i="1"/>
  <c r="I119" i="1"/>
  <c r="I117" i="1"/>
  <c r="I115" i="1"/>
  <c r="I113" i="1"/>
  <c r="I111" i="1"/>
  <c r="I108" i="1"/>
  <c r="I106" i="1"/>
  <c r="I104" i="1"/>
  <c r="I102" i="1"/>
  <c r="I100" i="1"/>
  <c r="I98" i="1"/>
  <c r="I94" i="1"/>
  <c r="I92" i="1"/>
  <c r="I74" i="1"/>
  <c r="I70" i="1"/>
  <c r="I66" i="1"/>
  <c r="I63" i="1"/>
  <c r="I61" i="1"/>
  <c r="I59" i="1"/>
  <c r="I56" i="1"/>
  <c r="I52" i="1"/>
  <c r="I46" i="1"/>
  <c r="I42" i="1"/>
  <c r="I38" i="1"/>
  <c r="I36" i="1"/>
  <c r="I34" i="1"/>
  <c r="I32" i="1"/>
  <c r="K461" i="1" l="1"/>
  <c r="K608" i="1"/>
  <c r="I184" i="1"/>
  <c r="I172" i="1"/>
  <c r="I472" i="1"/>
  <c r="I440" i="1"/>
  <c r="I265" i="1"/>
  <c r="I387" i="1"/>
  <c r="I430" i="1"/>
  <c r="I203" i="1"/>
  <c r="I584" i="1"/>
  <c r="I414" i="1"/>
  <c r="I150" i="1"/>
  <c r="I149" i="1" s="1"/>
  <c r="I695" i="1"/>
  <c r="I657" i="1"/>
  <c r="I650" i="1" s="1"/>
  <c r="I792" i="1"/>
  <c r="I225" i="1"/>
  <c r="I210" i="1"/>
  <c r="I304" i="1"/>
  <c r="I300" i="1" s="1"/>
  <c r="I552" i="1"/>
  <c r="I121" i="1"/>
  <c r="I158" i="1"/>
  <c r="I157" i="1" s="1"/>
  <c r="I467" i="1"/>
  <c r="I542" i="1"/>
  <c r="I539" i="1" s="1"/>
  <c r="I140" i="1"/>
  <c r="I193" i="1"/>
  <c r="I250" i="1"/>
  <c r="I515" i="1"/>
  <c r="I618" i="1"/>
  <c r="I676" i="1"/>
  <c r="I805" i="1"/>
  <c r="I800" i="1"/>
  <c r="I795" i="1"/>
  <c r="I775" i="1"/>
  <c r="I774" i="1" s="1"/>
  <c r="I743" i="1"/>
  <c r="I735" i="1"/>
  <c r="I714" i="1"/>
  <c r="I704" i="1"/>
  <c r="I700" i="1"/>
  <c r="I688" i="1"/>
  <c r="I670" i="1"/>
  <c r="I634" i="1"/>
  <c r="I629" i="1"/>
  <c r="I609" i="1"/>
  <c r="I602" i="1"/>
  <c r="I595" i="1"/>
  <c r="I523" i="1"/>
  <c r="I509" i="1"/>
  <c r="I462" i="1"/>
  <c r="I456" i="1"/>
  <c r="I446" i="1"/>
  <c r="I451" i="1"/>
  <c r="I393" i="1"/>
  <c r="I347" i="1"/>
  <c r="I335" i="1"/>
  <c r="I309" i="1"/>
  <c r="I291" i="1"/>
  <c r="I290" i="1" s="1"/>
  <c r="I255" i="1"/>
  <c r="I130" i="1"/>
  <c r="I65" i="1"/>
  <c r="I31" i="1"/>
  <c r="G298" i="1"/>
  <c r="H298" i="1" s="1"/>
  <c r="J298" i="1" s="1"/>
  <c r="L298" i="1" s="1"/>
  <c r="H299" i="1"/>
  <c r="J299" i="1" s="1"/>
  <c r="L299" i="1" s="1"/>
  <c r="K814" i="1" l="1"/>
  <c r="I445" i="1"/>
  <c r="I392" i="1" s="1"/>
  <c r="I135" i="1"/>
  <c r="I791" i="1"/>
  <c r="I708" i="1"/>
  <c r="I684" i="1"/>
  <c r="I683" i="1" s="1"/>
  <c r="I666" i="1"/>
  <c r="I608" i="1"/>
  <c r="I590" i="1"/>
  <c r="I577" i="1"/>
  <c r="I568" i="1" s="1"/>
  <c r="I461" i="1"/>
  <c r="I346" i="1"/>
  <c r="I325" i="1"/>
  <c r="I171" i="1"/>
  <c r="I30" i="1"/>
  <c r="G621" i="1"/>
  <c r="H620" i="1"/>
  <c r="J620" i="1" s="1"/>
  <c r="H599" i="1"/>
  <c r="J599" i="1" s="1"/>
  <c r="L599" i="1" s="1"/>
  <c r="J619" i="1" l="1"/>
  <c r="L620" i="1"/>
  <c r="L619" i="1" s="1"/>
  <c r="I665" i="1"/>
  <c r="I814" i="1"/>
  <c r="G388" i="1"/>
  <c r="H388" i="1" s="1"/>
  <c r="J388" i="1" s="1"/>
  <c r="L388" i="1" s="1"/>
  <c r="G390" i="1"/>
  <c r="H390" i="1" s="1"/>
  <c r="J390" i="1" s="1"/>
  <c r="L390" i="1" s="1"/>
  <c r="H391" i="1"/>
  <c r="J391" i="1" s="1"/>
  <c r="L391" i="1" s="1"/>
  <c r="H389" i="1"/>
  <c r="J389" i="1" s="1"/>
  <c r="L389" i="1" s="1"/>
  <c r="G454" i="1"/>
  <c r="H454" i="1" s="1"/>
  <c r="J454" i="1" s="1"/>
  <c r="L454" i="1" s="1"/>
  <c r="G452" i="1"/>
  <c r="H452" i="1" s="1"/>
  <c r="J452" i="1" s="1"/>
  <c r="L452" i="1" s="1"/>
  <c r="H455" i="1"/>
  <c r="J455" i="1" s="1"/>
  <c r="L455" i="1" s="1"/>
  <c r="H453" i="1"/>
  <c r="J453" i="1" s="1"/>
  <c r="L453" i="1" s="1"/>
  <c r="G441" i="1"/>
  <c r="H441" i="1" s="1"/>
  <c r="J441" i="1" s="1"/>
  <c r="L441" i="1" s="1"/>
  <c r="G443" i="1"/>
  <c r="H443" i="1" s="1"/>
  <c r="J443" i="1" s="1"/>
  <c r="L443" i="1" s="1"/>
  <c r="H444" i="1"/>
  <c r="J444" i="1" s="1"/>
  <c r="L444" i="1" s="1"/>
  <c r="H442" i="1"/>
  <c r="J442" i="1" s="1"/>
  <c r="L442" i="1" s="1"/>
  <c r="G92" i="1"/>
  <c r="H92" i="1" s="1"/>
  <c r="J92" i="1" s="1"/>
  <c r="L92" i="1" s="1"/>
  <c r="H93" i="1"/>
  <c r="J93" i="1" s="1"/>
  <c r="L93" i="1" s="1"/>
  <c r="H55" i="1"/>
  <c r="J55" i="1" s="1"/>
  <c r="L55" i="1" s="1"/>
  <c r="G451" i="1" l="1"/>
  <c r="H451" i="1" s="1"/>
  <c r="J451" i="1" s="1"/>
  <c r="L451" i="1" s="1"/>
  <c r="G440" i="1"/>
  <c r="H440" i="1" s="1"/>
  <c r="J440" i="1" s="1"/>
  <c r="L440" i="1" s="1"/>
  <c r="G387" i="1"/>
  <c r="H387" i="1" s="1"/>
  <c r="J387" i="1" s="1"/>
  <c r="L387" i="1" s="1"/>
  <c r="G133" i="1"/>
  <c r="H133" i="1" s="1"/>
  <c r="J133" i="1" s="1"/>
  <c r="L133" i="1" s="1"/>
  <c r="G131" i="1"/>
  <c r="H131" i="1" s="1"/>
  <c r="J131" i="1" s="1"/>
  <c r="L131" i="1" s="1"/>
  <c r="H132" i="1"/>
  <c r="J132" i="1" s="1"/>
  <c r="L132" i="1" s="1"/>
  <c r="H134" i="1"/>
  <c r="J134" i="1" s="1"/>
  <c r="L134" i="1" s="1"/>
  <c r="G94" i="1"/>
  <c r="G36" i="1"/>
  <c r="H36" i="1" s="1"/>
  <c r="J36" i="1" s="1"/>
  <c r="L36" i="1" s="1"/>
  <c r="H37" i="1"/>
  <c r="J37" i="1" s="1"/>
  <c r="L37" i="1" s="1"/>
  <c r="H254" i="1"/>
  <c r="J254" i="1" s="1"/>
  <c r="L254" i="1" s="1"/>
  <c r="G253" i="1"/>
  <c r="H253" i="1" s="1"/>
  <c r="J253" i="1" s="1"/>
  <c r="L253" i="1" s="1"/>
  <c r="H619" i="1"/>
  <c r="G619" i="1"/>
  <c r="G130" i="1" l="1"/>
  <c r="H130" i="1" s="1"/>
  <c r="J130" i="1" s="1"/>
  <c r="L130" i="1" s="1"/>
  <c r="H725" i="1"/>
  <c r="J725" i="1" s="1"/>
  <c r="L725" i="1" s="1"/>
  <c r="H724" i="1"/>
  <c r="J724" i="1" s="1"/>
  <c r="L724" i="1" s="1"/>
  <c r="G723" i="1"/>
  <c r="H723" i="1" s="1"/>
  <c r="J723" i="1" s="1"/>
  <c r="L723" i="1" s="1"/>
  <c r="H722" i="1"/>
  <c r="J722" i="1" s="1"/>
  <c r="L722" i="1" s="1"/>
  <c r="H721" i="1"/>
  <c r="J721" i="1" s="1"/>
  <c r="L721" i="1" s="1"/>
  <c r="G720" i="1"/>
  <c r="H720" i="1" s="1"/>
  <c r="J720" i="1" s="1"/>
  <c r="L720" i="1" s="1"/>
  <c r="H719" i="1"/>
  <c r="J719" i="1" s="1"/>
  <c r="L719" i="1" s="1"/>
  <c r="H718" i="1"/>
  <c r="J718" i="1" s="1"/>
  <c r="L718" i="1" s="1"/>
  <c r="G717" i="1"/>
  <c r="H717" i="1" s="1"/>
  <c r="J717" i="1" s="1"/>
  <c r="L717" i="1" s="1"/>
  <c r="G161" i="1" l="1"/>
  <c r="H161" i="1" s="1"/>
  <c r="J161" i="1" s="1"/>
  <c r="L161" i="1" s="1"/>
  <c r="H162" i="1"/>
  <c r="J162" i="1" s="1"/>
  <c r="L162" i="1" s="1"/>
  <c r="G34" i="1" l="1"/>
  <c r="F41" i="1" l="1"/>
  <c r="F61" i="1"/>
  <c r="F62" i="1"/>
  <c r="F63" i="1"/>
  <c r="F64" i="1"/>
  <c r="F75" i="1"/>
  <c r="F80" i="1"/>
  <c r="F81" i="1"/>
  <c r="F82" i="1"/>
  <c r="F83" i="1"/>
  <c r="F84" i="1"/>
  <c r="F85" i="1"/>
  <c r="F86" i="1"/>
  <c r="F87" i="1"/>
  <c r="F88" i="1"/>
  <c r="F89" i="1"/>
  <c r="F90" i="1"/>
  <c r="F97" i="1"/>
  <c r="F98" i="1"/>
  <c r="F99" i="1"/>
  <c r="F100" i="1"/>
  <c r="F101" i="1"/>
  <c r="F102" i="1"/>
  <c r="F103" i="1"/>
  <c r="F111" i="1"/>
  <c r="F112" i="1"/>
  <c r="F113" i="1"/>
  <c r="F114" i="1"/>
  <c r="F115" i="1"/>
  <c r="F116" i="1"/>
  <c r="F126" i="1"/>
  <c r="F127" i="1"/>
  <c r="F128" i="1"/>
  <c r="F129" i="1"/>
  <c r="F159" i="1"/>
  <c r="F160" i="1"/>
  <c r="F166" i="1"/>
  <c r="F167" i="1"/>
  <c r="F168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305" i="1"/>
  <c r="F306" i="1"/>
  <c r="F344" i="1"/>
  <c r="F345" i="1"/>
  <c r="F351" i="1"/>
  <c r="F352" i="1"/>
  <c r="F353" i="1"/>
  <c r="F354" i="1"/>
  <c r="F355" i="1"/>
  <c r="F356" i="1"/>
  <c r="F357" i="1"/>
  <c r="F358" i="1"/>
  <c r="F367" i="1"/>
  <c r="F368" i="1"/>
  <c r="F369" i="1"/>
  <c r="F370" i="1"/>
  <c r="F396" i="1"/>
  <c r="F411" i="1"/>
  <c r="F417" i="1"/>
  <c r="F418" i="1"/>
  <c r="F419" i="1"/>
  <c r="F420" i="1"/>
  <c r="F421" i="1"/>
  <c r="F422" i="1"/>
  <c r="F423" i="1"/>
  <c r="F424" i="1"/>
  <c r="F425" i="1"/>
  <c r="F426" i="1"/>
  <c r="F436" i="1"/>
  <c r="F437" i="1"/>
  <c r="F438" i="1"/>
  <c r="F439" i="1"/>
  <c r="F475" i="1"/>
  <c r="F476" i="1"/>
  <c r="F477" i="1"/>
  <c r="F478" i="1"/>
  <c r="F479" i="1"/>
  <c r="F480" i="1"/>
  <c r="F481" i="1"/>
  <c r="F482" i="1"/>
  <c r="F483" i="1"/>
  <c r="F484" i="1"/>
  <c r="F494" i="1"/>
  <c r="F495" i="1"/>
  <c r="F497" i="1"/>
  <c r="F498" i="1"/>
  <c r="F510" i="1"/>
  <c r="F511" i="1"/>
  <c r="F512" i="1"/>
  <c r="F513" i="1"/>
  <c r="F514" i="1"/>
  <c r="F519" i="1"/>
  <c r="F521" i="1"/>
  <c r="F522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2" i="1"/>
  <c r="F543" i="1"/>
  <c r="F544" i="1"/>
  <c r="F545" i="1"/>
  <c r="F546" i="1"/>
  <c r="F547" i="1"/>
  <c r="F548" i="1"/>
  <c r="F549" i="1"/>
  <c r="F550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85" i="1"/>
  <c r="F586" i="1"/>
  <c r="F587" i="1"/>
  <c r="F588" i="1"/>
  <c r="F589" i="1"/>
  <c r="F590" i="1"/>
  <c r="F593" i="1"/>
  <c r="F606" i="1"/>
  <c r="F607" i="1"/>
  <c r="F610" i="1"/>
  <c r="F611" i="1"/>
  <c r="F612" i="1"/>
  <c r="F613" i="1"/>
  <c r="F614" i="1"/>
  <c r="F615" i="1"/>
  <c r="F616" i="1"/>
  <c r="F617" i="1"/>
  <c r="F618" i="1"/>
  <c r="F633" i="1"/>
  <c r="F634" i="1"/>
  <c r="F635" i="1"/>
  <c r="F663" i="1"/>
  <c r="F664" i="1"/>
  <c r="F665" i="1"/>
  <c r="F673" i="1"/>
  <c r="F674" i="1"/>
  <c r="F675" i="1"/>
  <c r="F680" i="1"/>
  <c r="F681" i="1"/>
  <c r="F682" i="1"/>
  <c r="F683" i="1"/>
  <c r="F783" i="1"/>
  <c r="F784" i="1"/>
  <c r="F785" i="1"/>
  <c r="F786" i="1"/>
  <c r="F787" i="1"/>
  <c r="F802" i="1"/>
  <c r="G268" i="1"/>
  <c r="G540" i="1" l="1"/>
  <c r="H488" i="1"/>
  <c r="J488" i="1" s="1"/>
  <c r="L488" i="1" s="1"/>
  <c r="H597" i="1"/>
  <c r="J597" i="1" s="1"/>
  <c r="L597" i="1" s="1"/>
  <c r="G598" i="1"/>
  <c r="H598" i="1" s="1"/>
  <c r="J598" i="1" s="1"/>
  <c r="L598" i="1" s="1"/>
  <c r="G596" i="1"/>
  <c r="H596" i="1" s="1"/>
  <c r="J596" i="1" s="1"/>
  <c r="L596" i="1" s="1"/>
  <c r="G595" i="1" l="1"/>
  <c r="H595" i="1" s="1"/>
  <c r="J595" i="1" s="1"/>
  <c r="L595" i="1" s="1"/>
  <c r="G812" i="1"/>
  <c r="G810" i="1"/>
  <c r="G808" i="1"/>
  <c r="G806" i="1"/>
  <c r="G801" i="1"/>
  <c r="G800" i="1" s="1"/>
  <c r="G796" i="1"/>
  <c r="G795" i="1" s="1"/>
  <c r="G793" i="1"/>
  <c r="G792" i="1" s="1"/>
  <c r="G789" i="1"/>
  <c r="G788" i="1" s="1"/>
  <c r="G785" i="1"/>
  <c r="G783" i="1"/>
  <c r="G781" i="1"/>
  <c r="G780" i="1" s="1"/>
  <c r="G776" i="1"/>
  <c r="G775" i="1" s="1"/>
  <c r="G772" i="1"/>
  <c r="G771" i="1" s="1"/>
  <c r="G770" i="1" s="1"/>
  <c r="G768" i="1"/>
  <c r="G767" i="1" s="1"/>
  <c r="G763" i="1"/>
  <c r="G762" i="1" s="1"/>
  <c r="G761" i="1"/>
  <c r="G759" i="1"/>
  <c r="G758" i="1" s="1"/>
  <c r="G756" i="1"/>
  <c r="G752" i="1"/>
  <c r="G748" i="1"/>
  <c r="G744" i="1"/>
  <c r="G741" i="1"/>
  <c r="G740" i="1" s="1"/>
  <c r="G736" i="1"/>
  <c r="G732" i="1"/>
  <c r="G729" i="1"/>
  <c r="G726" i="1"/>
  <c r="G715" i="1"/>
  <c r="G710" i="1"/>
  <c r="G706" i="1"/>
  <c r="G705" i="1" s="1"/>
  <c r="G704" i="1" s="1"/>
  <c r="G702" i="1"/>
  <c r="G701" i="1" s="1"/>
  <c r="G700" i="1" s="1"/>
  <c r="G696" i="1"/>
  <c r="G695" i="1" s="1"/>
  <c r="G693" i="1"/>
  <c r="G692" i="1" s="1"/>
  <c r="G689" i="1"/>
  <c r="G688" i="1" s="1"/>
  <c r="G686" i="1"/>
  <c r="G685" i="1" s="1"/>
  <c r="G681" i="1"/>
  <c r="G680" i="1" s="1"/>
  <c r="G675" i="1" s="1"/>
  <c r="G674" i="1" s="1"/>
  <c r="G673" i="1" s="1"/>
  <c r="G677" i="1"/>
  <c r="G676" i="1" s="1"/>
  <c r="G671" i="1"/>
  <c r="G670" i="1" s="1"/>
  <c r="G668" i="1"/>
  <c r="G667" i="1" s="1"/>
  <c r="G661" i="1"/>
  <c r="G660" i="1" s="1"/>
  <c r="G658" i="1"/>
  <c r="G657" i="1" s="1"/>
  <c r="G655" i="1"/>
  <c r="G654" i="1" s="1"/>
  <c r="G652" i="1"/>
  <c r="G651" i="1" s="1"/>
  <c r="G647" i="1"/>
  <c r="G644" i="1"/>
  <c r="G641" i="1"/>
  <c r="G638" i="1"/>
  <c r="G636" i="1"/>
  <c r="G634" i="1" s="1"/>
  <c r="G630" i="1"/>
  <c r="G627" i="1"/>
  <c r="G625" i="1"/>
  <c r="G618" i="1" s="1"/>
  <c r="G623" i="1"/>
  <c r="G616" i="1"/>
  <c r="G612" i="1"/>
  <c r="G611" i="1"/>
  <c r="G606" i="1"/>
  <c r="G604" i="1"/>
  <c r="G603" i="1" s="1"/>
  <c r="G602" i="1" s="1"/>
  <c r="G590" i="1" s="1"/>
  <c r="G591" i="1"/>
  <c r="G585" i="1"/>
  <c r="G579" i="1"/>
  <c r="G578" i="1" s="1"/>
  <c r="G575" i="1"/>
  <c r="G572" i="1"/>
  <c r="G570" i="1"/>
  <c r="G563" i="1"/>
  <c r="G560" i="1"/>
  <c r="G559" i="1"/>
  <c r="G557" i="1"/>
  <c r="G556" i="1" s="1"/>
  <c r="G549" i="1"/>
  <c r="G548" i="1" s="1"/>
  <c r="G546" i="1"/>
  <c r="G545" i="1" s="1"/>
  <c r="G543" i="1"/>
  <c r="G537" i="1"/>
  <c r="G535" i="1"/>
  <c r="G533" i="1"/>
  <c r="G530" i="1"/>
  <c r="G528" i="1"/>
  <c r="G526" i="1"/>
  <c r="G524" i="1"/>
  <c r="G521" i="1"/>
  <c r="G516" i="1"/>
  <c r="G515" i="1" s="1"/>
  <c r="G513" i="1"/>
  <c r="G511" i="1"/>
  <c r="G503" i="1"/>
  <c r="G501" i="1"/>
  <c r="G499" i="1"/>
  <c r="G497" i="1"/>
  <c r="G495" i="1"/>
  <c r="G493" i="1" s="1"/>
  <c r="G484" i="1" s="1"/>
  <c r="G491" i="1"/>
  <c r="G489" i="1"/>
  <c r="G487" i="1"/>
  <c r="H487" i="1" s="1"/>
  <c r="J487" i="1" s="1"/>
  <c r="L487" i="1" s="1"/>
  <c r="G485" i="1"/>
  <c r="G482" i="1"/>
  <c r="G479" i="1"/>
  <c r="G477" i="1"/>
  <c r="G473" i="1"/>
  <c r="G470" i="1"/>
  <c r="G468" i="1"/>
  <c r="G463" i="1"/>
  <c r="G462" i="1" s="1"/>
  <c r="G459" i="1"/>
  <c r="G457" i="1"/>
  <c r="G449" i="1"/>
  <c r="G447" i="1"/>
  <c r="G436" i="1"/>
  <c r="G434" i="1"/>
  <c r="G432" i="1"/>
  <c r="G431" i="1" s="1"/>
  <c r="G428" i="1"/>
  <c r="G427" i="1" s="1"/>
  <c r="G425" i="1"/>
  <c r="G424" i="1" s="1"/>
  <c r="G421" i="1"/>
  <c r="G419" i="1"/>
  <c r="G418" i="1" s="1"/>
  <c r="G415" i="1"/>
  <c r="G406" i="1"/>
  <c r="G405" i="1" s="1"/>
  <c r="G403" i="1"/>
  <c r="G401" i="1"/>
  <c r="G397" i="1"/>
  <c r="G394" i="1"/>
  <c r="G383" i="1"/>
  <c r="G382" i="1" s="1"/>
  <c r="G378" i="1"/>
  <c r="G377" i="1" s="1"/>
  <c r="G375" i="1"/>
  <c r="G373" i="1"/>
  <c r="G371" i="1"/>
  <c r="G369" i="1"/>
  <c r="G367" i="1"/>
  <c r="G365" i="1"/>
  <c r="G363" i="1"/>
  <c r="G361" i="1"/>
  <c r="G359" i="1"/>
  <c r="G353" i="1"/>
  <c r="G351" i="1"/>
  <c r="G348" i="1"/>
  <c r="G344" i="1"/>
  <c r="G340" i="1"/>
  <c r="G336" i="1"/>
  <c r="G332" i="1"/>
  <c r="G331" i="1" s="1"/>
  <c r="G327" i="1"/>
  <c r="G326" i="1" s="1"/>
  <c r="G323" i="1"/>
  <c r="G322" i="1" s="1"/>
  <c r="G320" i="1"/>
  <c r="G319" i="1" s="1"/>
  <c r="G317" i="1"/>
  <c r="G316" i="1" s="1"/>
  <c r="G314" i="1"/>
  <c r="G313" i="1" s="1"/>
  <c r="G311" i="1"/>
  <c r="G310" i="1" s="1"/>
  <c r="G307" i="1"/>
  <c r="G305" i="1"/>
  <c r="G302" i="1"/>
  <c r="G301" i="1" s="1"/>
  <c r="G296" i="1"/>
  <c r="G294" i="1"/>
  <c r="G292" i="1"/>
  <c r="G283" i="1"/>
  <c r="G282" i="1" s="1"/>
  <c r="G280" i="1"/>
  <c r="G279" i="1" s="1"/>
  <c r="G277" i="1"/>
  <c r="G276" i="1" s="1"/>
  <c r="G274" i="1"/>
  <c r="G273" i="1" s="1"/>
  <c r="G271" i="1"/>
  <c r="G270" i="1" s="1"/>
  <c r="G266" i="1"/>
  <c r="G265" i="1" s="1"/>
  <c r="G263" i="1"/>
  <c r="G262" i="1" s="1"/>
  <c r="G260" i="1"/>
  <c r="G258" i="1"/>
  <c r="G256" i="1"/>
  <c r="G251" i="1"/>
  <c r="G250" i="1" s="1"/>
  <c r="G247" i="1"/>
  <c r="G246" i="1" s="1"/>
  <c r="G244" i="1"/>
  <c r="G243" i="1" s="1"/>
  <c r="G241" i="1"/>
  <c r="G240" i="1" s="1"/>
  <c r="G238" i="1"/>
  <c r="G237" i="1" s="1"/>
  <c r="G232" i="1"/>
  <c r="G231" i="1" s="1"/>
  <c r="G228" i="1"/>
  <c r="G226" i="1"/>
  <c r="G223" i="1"/>
  <c r="G222" i="1" s="1"/>
  <c r="G220" i="1"/>
  <c r="G219" i="1" s="1"/>
  <c r="G217" i="1"/>
  <c r="G215" i="1"/>
  <c r="G213" i="1"/>
  <c r="G211" i="1"/>
  <c r="G208" i="1"/>
  <c r="G206" i="1"/>
  <c r="G204" i="1"/>
  <c r="G197" i="1"/>
  <c r="G196" i="1" s="1"/>
  <c r="G194" i="1"/>
  <c r="G193" i="1" s="1"/>
  <c r="G191" i="1"/>
  <c r="G190" i="1" s="1"/>
  <c r="G187" i="1"/>
  <c r="G185" i="1"/>
  <c r="G181" i="1"/>
  <c r="G180" i="1" s="1"/>
  <c r="G178" i="1"/>
  <c r="G177" i="1" s="1"/>
  <c r="G175" i="1"/>
  <c r="G173" i="1"/>
  <c r="G169" i="1"/>
  <c r="G167" i="1"/>
  <c r="G166" i="1" s="1"/>
  <c r="G163" i="1"/>
  <c r="G159" i="1"/>
  <c r="G155" i="1"/>
  <c r="G153" i="1"/>
  <c r="G151" i="1"/>
  <c r="G147" i="1"/>
  <c r="G146" i="1" s="1"/>
  <c r="G145" i="1" s="1"/>
  <c r="G142" i="1"/>
  <c r="G141" i="1" s="1"/>
  <c r="G140" i="1" s="1"/>
  <c r="G138" i="1"/>
  <c r="G137" i="1" s="1"/>
  <c r="G136" i="1" s="1"/>
  <c r="G128" i="1"/>
  <c r="G126" i="1"/>
  <c r="G124" i="1"/>
  <c r="G122" i="1"/>
  <c r="G119" i="1"/>
  <c r="G117" i="1"/>
  <c r="G115" i="1"/>
  <c r="G113" i="1"/>
  <c r="G111" i="1"/>
  <c r="G108" i="1"/>
  <c r="G106" i="1"/>
  <c r="G104" i="1"/>
  <c r="G102" i="1"/>
  <c r="G100" i="1"/>
  <c r="G98" i="1"/>
  <c r="G89" i="1"/>
  <c r="G84" i="1"/>
  <c r="G82" i="1"/>
  <c r="G80" i="1"/>
  <c r="G74" i="1"/>
  <c r="G70" i="1"/>
  <c r="G66" i="1"/>
  <c r="G63" i="1"/>
  <c r="G61" i="1"/>
  <c r="G59" i="1"/>
  <c r="G56" i="1"/>
  <c r="G52" i="1"/>
  <c r="G46" i="1"/>
  <c r="G42" i="1"/>
  <c r="G38" i="1"/>
  <c r="G32" i="1"/>
  <c r="G446" i="1" l="1"/>
  <c r="G291" i="1"/>
  <c r="G65" i="1"/>
  <c r="G467" i="1"/>
  <c r="G31" i="1"/>
  <c r="G609" i="1"/>
  <c r="G714" i="1"/>
  <c r="G121" i="1"/>
  <c r="G414" i="1"/>
  <c r="G509" i="1"/>
  <c r="G225" i="1"/>
  <c r="G304" i="1"/>
  <c r="G300" i="1" s="1"/>
  <c r="G472" i="1"/>
  <c r="G650" i="1"/>
  <c r="G666" i="1"/>
  <c r="G665" i="1" s="1"/>
  <c r="G774" i="1"/>
  <c r="G335" i="1"/>
  <c r="G325" i="1" s="1"/>
  <c r="G347" i="1"/>
  <c r="G346" i="1" s="1"/>
  <c r="G456" i="1"/>
  <c r="G210" i="1"/>
  <c r="G584" i="1"/>
  <c r="G577" i="1" s="1"/>
  <c r="G568" i="1" s="1"/>
  <c r="G629" i="1"/>
  <c r="G393" i="1"/>
  <c r="G523" i="1"/>
  <c r="G184" i="1"/>
  <c r="G709" i="1"/>
  <c r="G150" i="1"/>
  <c r="G149" i="1" s="1"/>
  <c r="G135" i="1" s="1"/>
  <c r="G172" i="1"/>
  <c r="G203" i="1"/>
  <c r="G290" i="1"/>
  <c r="G430" i="1"/>
  <c r="G552" i="1"/>
  <c r="G542" i="1" s="1"/>
  <c r="G805" i="1"/>
  <c r="G158" i="1"/>
  <c r="G157" i="1" s="1"/>
  <c r="G255" i="1"/>
  <c r="G735" i="1"/>
  <c r="G743" i="1"/>
  <c r="G309" i="1"/>
  <c r="G684" i="1"/>
  <c r="G791" i="1"/>
  <c r="G445" i="1" l="1"/>
  <c r="G392" i="1" s="1"/>
  <c r="G30" i="1"/>
  <c r="G171" i="1"/>
  <c r="G708" i="1"/>
  <c r="G461" i="1"/>
  <c r="G608" i="1"/>
  <c r="G539" i="1"/>
  <c r="G683" i="1"/>
  <c r="H120" i="1"/>
  <c r="J120" i="1" s="1"/>
  <c r="L120" i="1" s="1"/>
  <c r="H119" i="1"/>
  <c r="J119" i="1" s="1"/>
  <c r="L119" i="1" s="1"/>
  <c r="G814" i="1" l="1"/>
  <c r="H259" i="1"/>
  <c r="J259" i="1" s="1"/>
  <c r="L259" i="1" s="1"/>
  <c r="H249" i="1" l="1"/>
  <c r="J249" i="1" s="1"/>
  <c r="L249" i="1" s="1"/>
  <c r="H284" i="1"/>
  <c r="J284" i="1" s="1"/>
  <c r="L284" i="1" s="1"/>
  <c r="H281" i="1"/>
  <c r="J281" i="1" s="1"/>
  <c r="L281" i="1" s="1"/>
  <c r="H118" i="1" l="1"/>
  <c r="J118" i="1" s="1"/>
  <c r="L118" i="1" s="1"/>
  <c r="H117" i="1"/>
  <c r="J117" i="1" s="1"/>
  <c r="L117" i="1" s="1"/>
  <c r="H376" i="1" l="1"/>
  <c r="J376" i="1" s="1"/>
  <c r="L376" i="1" s="1"/>
  <c r="H375" i="1"/>
  <c r="J375" i="1" s="1"/>
  <c r="L375" i="1" s="1"/>
  <c r="H572" i="1" l="1"/>
  <c r="J572" i="1" s="1"/>
  <c r="L572" i="1" s="1"/>
  <c r="H573" i="1"/>
  <c r="J573" i="1" s="1"/>
  <c r="L573" i="1" s="1"/>
  <c r="H574" i="1"/>
  <c r="J574" i="1" s="1"/>
  <c r="L574" i="1" s="1"/>
  <c r="H576" i="1"/>
  <c r="J576" i="1" s="1"/>
  <c r="L576" i="1" s="1"/>
  <c r="H105" i="1" l="1"/>
  <c r="J105" i="1" s="1"/>
  <c r="L105" i="1" s="1"/>
  <c r="H107" i="1"/>
  <c r="J107" i="1" s="1"/>
  <c r="L107" i="1" s="1"/>
  <c r="H106" i="1"/>
  <c r="J106" i="1" s="1"/>
  <c r="L106" i="1" s="1"/>
  <c r="H104" i="1"/>
  <c r="J104" i="1" s="1"/>
  <c r="L104" i="1" s="1"/>
  <c r="H283" i="1" l="1"/>
  <c r="J283" i="1" s="1"/>
  <c r="L283" i="1" s="1"/>
  <c r="H258" i="1"/>
  <c r="J258" i="1" s="1"/>
  <c r="L258" i="1" s="1"/>
  <c r="H278" i="1"/>
  <c r="J278" i="1" s="1"/>
  <c r="L278" i="1" s="1"/>
  <c r="H277" i="1"/>
  <c r="J277" i="1" s="1"/>
  <c r="L277" i="1" s="1"/>
  <c r="H282" i="1" l="1"/>
  <c r="J282" i="1" s="1"/>
  <c r="L282" i="1" s="1"/>
  <c r="H279" i="1"/>
  <c r="J279" i="1" s="1"/>
  <c r="L279" i="1" s="1"/>
  <c r="H280" i="1"/>
  <c r="J280" i="1" s="1"/>
  <c r="L280" i="1" s="1"/>
  <c r="H276" i="1"/>
  <c r="J276" i="1" s="1"/>
  <c r="L276" i="1" s="1"/>
  <c r="H575" i="1"/>
  <c r="J575" i="1" s="1"/>
  <c r="L575" i="1" s="1"/>
  <c r="H275" i="1" l="1"/>
  <c r="J275" i="1" s="1"/>
  <c r="L275" i="1" s="1"/>
  <c r="H273" i="1"/>
  <c r="J273" i="1" s="1"/>
  <c r="L273" i="1" s="1"/>
  <c r="H274" i="1" l="1"/>
  <c r="J274" i="1" s="1"/>
  <c r="L274" i="1" s="1"/>
  <c r="H271" i="1" l="1"/>
  <c r="J271" i="1" s="1"/>
  <c r="L271" i="1" s="1"/>
  <c r="H270" i="1"/>
  <c r="J270" i="1" s="1"/>
  <c r="L270" i="1" s="1"/>
  <c r="H272" i="1"/>
  <c r="J272" i="1" s="1"/>
  <c r="L272" i="1" s="1"/>
  <c r="H765" i="1" l="1"/>
  <c r="J765" i="1" s="1"/>
  <c r="L765" i="1" s="1"/>
  <c r="H764" i="1"/>
  <c r="J764" i="1" s="1"/>
  <c r="L764" i="1" s="1"/>
  <c r="H804" i="1" l="1"/>
  <c r="J804" i="1" s="1"/>
  <c r="L804" i="1" s="1"/>
  <c r="H211" i="1"/>
  <c r="J211" i="1" s="1"/>
  <c r="L211" i="1" s="1"/>
  <c r="H212" i="1"/>
  <c r="J212" i="1" s="1"/>
  <c r="L212" i="1" s="1"/>
  <c r="H762" i="1" l="1"/>
  <c r="J762" i="1" s="1"/>
  <c r="L762" i="1" s="1"/>
  <c r="H763" i="1"/>
  <c r="J763" i="1" s="1"/>
  <c r="L763" i="1" s="1"/>
  <c r="H264" i="1" l="1"/>
  <c r="J264" i="1" s="1"/>
  <c r="L264" i="1" s="1"/>
  <c r="H263" i="1" l="1"/>
  <c r="J263" i="1" s="1"/>
  <c r="L263" i="1" s="1"/>
  <c r="H262" i="1"/>
  <c r="J262" i="1" s="1"/>
  <c r="L262" i="1" s="1"/>
  <c r="H460" i="1"/>
  <c r="J460" i="1" s="1"/>
  <c r="L460" i="1" s="1"/>
  <c r="H459" i="1" l="1"/>
  <c r="J459" i="1" s="1"/>
  <c r="L459" i="1" s="1"/>
  <c r="H457" i="1"/>
  <c r="J457" i="1" s="1"/>
  <c r="L457" i="1" s="1"/>
  <c r="H504" i="1"/>
  <c r="J504" i="1" s="1"/>
  <c r="L504" i="1" s="1"/>
  <c r="H571" i="1"/>
  <c r="J571" i="1" s="1"/>
  <c r="L571" i="1" s="1"/>
  <c r="H503" i="1" l="1"/>
  <c r="J503" i="1" s="1"/>
  <c r="L503" i="1" s="1"/>
  <c r="H570" i="1"/>
  <c r="J570" i="1" s="1"/>
  <c r="L570" i="1" s="1"/>
  <c r="H170" i="1"/>
  <c r="J170" i="1" s="1"/>
  <c r="L170" i="1" s="1"/>
  <c r="H450" i="1"/>
  <c r="J450" i="1" s="1"/>
  <c r="L450" i="1" s="1"/>
  <c r="H448" i="1"/>
  <c r="J448" i="1" s="1"/>
  <c r="L448" i="1" s="1"/>
  <c r="H269" i="1"/>
  <c r="J269" i="1" s="1"/>
  <c r="L269" i="1" s="1"/>
  <c r="H297" i="1"/>
  <c r="J297" i="1" s="1"/>
  <c r="L297" i="1" s="1"/>
  <c r="H631" i="1"/>
  <c r="J631" i="1" s="1"/>
  <c r="L631" i="1" s="1"/>
  <c r="H456" i="1"/>
  <c r="J456" i="1" s="1"/>
  <c r="L456" i="1" s="1"/>
  <c r="H458" i="1"/>
  <c r="J458" i="1" s="1"/>
  <c r="L458" i="1" s="1"/>
  <c r="H268" i="1" l="1"/>
  <c r="J268" i="1" s="1"/>
  <c r="L268" i="1" s="1"/>
  <c r="H447" i="1"/>
  <c r="J447" i="1" s="1"/>
  <c r="L447" i="1" s="1"/>
  <c r="H449" i="1"/>
  <c r="J449" i="1" s="1"/>
  <c r="L449" i="1" s="1"/>
  <c r="H296" i="1"/>
  <c r="J296" i="1" s="1"/>
  <c r="L296" i="1" s="1"/>
  <c r="H169" i="1"/>
  <c r="J169" i="1" s="1"/>
  <c r="L169" i="1" s="1"/>
  <c r="H445" i="1"/>
  <c r="J445" i="1" s="1"/>
  <c r="L445" i="1" s="1"/>
  <c r="H446" i="1"/>
  <c r="J446" i="1" s="1"/>
  <c r="L446" i="1" s="1"/>
  <c r="H500" i="1" l="1"/>
  <c r="J500" i="1" s="1"/>
  <c r="L500" i="1" s="1"/>
  <c r="H502" i="1"/>
  <c r="J502" i="1" s="1"/>
  <c r="L502" i="1" s="1"/>
  <c r="H429" i="1"/>
  <c r="J429" i="1" s="1"/>
  <c r="L429" i="1" s="1"/>
  <c r="H428" i="1"/>
  <c r="J428" i="1" s="1"/>
  <c r="L428" i="1" s="1"/>
  <c r="H427" i="1" l="1"/>
  <c r="J427" i="1" s="1"/>
  <c r="L427" i="1" s="1"/>
  <c r="H372" i="1" l="1"/>
  <c r="J372" i="1" s="1"/>
  <c r="L372" i="1" s="1"/>
  <c r="H374" i="1"/>
  <c r="J374" i="1" s="1"/>
  <c r="L374" i="1" s="1"/>
  <c r="H373" i="1"/>
  <c r="J373" i="1" s="1"/>
  <c r="L373" i="1" s="1"/>
  <c r="H371" i="1"/>
  <c r="J371" i="1" s="1"/>
  <c r="L371" i="1" s="1"/>
  <c r="H501" i="1" l="1"/>
  <c r="J501" i="1" s="1"/>
  <c r="L501" i="1" s="1"/>
  <c r="H499" i="1"/>
  <c r="J499" i="1" s="1"/>
  <c r="L499" i="1" s="1"/>
  <c r="H91" i="1"/>
  <c r="J91" i="1" s="1"/>
  <c r="L91" i="1" s="1"/>
  <c r="H35" i="1"/>
  <c r="J35" i="1" s="1"/>
  <c r="L35" i="1" s="1"/>
  <c r="H34" i="1"/>
  <c r="J34" i="1" s="1"/>
  <c r="L34" i="1" s="1"/>
  <c r="H47" i="1"/>
  <c r="J47" i="1" s="1"/>
  <c r="L47" i="1" s="1"/>
  <c r="H48" i="1"/>
  <c r="J48" i="1" s="1"/>
  <c r="L48" i="1" s="1"/>
  <c r="H46" i="1"/>
  <c r="J46" i="1" s="1"/>
  <c r="L46" i="1" s="1"/>
  <c r="H33" i="1"/>
  <c r="J33" i="1" s="1"/>
  <c r="L33" i="1" s="1"/>
  <c r="H32" i="1"/>
  <c r="J32" i="1" s="1"/>
  <c r="L32" i="1" s="1"/>
  <c r="H267" i="1" l="1"/>
  <c r="J267" i="1" s="1"/>
  <c r="L267" i="1" s="1"/>
  <c r="H265" i="1"/>
  <c r="J265" i="1" s="1"/>
  <c r="L265" i="1" s="1"/>
  <c r="H252" i="1"/>
  <c r="J252" i="1" s="1"/>
  <c r="L252" i="1" s="1"/>
  <c r="H250" i="1"/>
  <c r="J250" i="1" s="1"/>
  <c r="L250" i="1" s="1"/>
  <c r="H192" i="1"/>
  <c r="J192" i="1" s="1"/>
  <c r="L192" i="1" s="1"/>
  <c r="H191" i="1"/>
  <c r="J191" i="1" s="1"/>
  <c r="L191" i="1" s="1"/>
  <c r="H152" i="1"/>
  <c r="J152" i="1" s="1"/>
  <c r="L152" i="1" s="1"/>
  <c r="H151" i="1"/>
  <c r="J151" i="1" s="1"/>
  <c r="L151" i="1" s="1"/>
  <c r="H251" i="1" l="1"/>
  <c r="J251" i="1" s="1"/>
  <c r="L251" i="1" s="1"/>
  <c r="H266" i="1"/>
  <c r="J266" i="1" s="1"/>
  <c r="L266" i="1" s="1"/>
  <c r="H190" i="1"/>
  <c r="J190" i="1" s="1"/>
  <c r="L190" i="1" s="1"/>
  <c r="H490" i="1"/>
  <c r="J490" i="1" s="1"/>
  <c r="L490" i="1" s="1"/>
  <c r="H489" i="1"/>
  <c r="J489" i="1" s="1"/>
  <c r="L489" i="1" s="1"/>
  <c r="H486" i="1" l="1"/>
  <c r="J486" i="1" s="1"/>
  <c r="L486" i="1" s="1"/>
  <c r="H485" i="1"/>
  <c r="J485" i="1" s="1"/>
  <c r="L485" i="1" s="1"/>
  <c r="H541" i="1"/>
  <c r="J541" i="1" s="1"/>
  <c r="L541" i="1" s="1"/>
  <c r="H540" i="1"/>
  <c r="J540" i="1" s="1"/>
  <c r="L540" i="1" s="1"/>
  <c r="H484" i="1"/>
  <c r="J484" i="1" s="1"/>
  <c r="L484" i="1" s="1"/>
  <c r="H155" i="1" l="1"/>
  <c r="J155" i="1" s="1"/>
  <c r="L155" i="1" s="1"/>
  <c r="H156" i="1"/>
  <c r="J156" i="1" s="1"/>
  <c r="L156" i="1" s="1"/>
  <c r="H260" i="1" l="1"/>
  <c r="J260" i="1" s="1"/>
  <c r="L260" i="1" s="1"/>
  <c r="H261" i="1"/>
  <c r="J261" i="1" s="1"/>
  <c r="L261" i="1" s="1"/>
  <c r="H807" i="1" l="1"/>
  <c r="J807" i="1" s="1"/>
  <c r="L807" i="1" s="1"/>
  <c r="H806" i="1"/>
  <c r="J806" i="1" s="1"/>
  <c r="L806" i="1" s="1"/>
  <c r="H257" i="1" l="1"/>
  <c r="J257" i="1" s="1"/>
  <c r="L257" i="1" s="1"/>
  <c r="H154" i="1"/>
  <c r="J154" i="1" s="1"/>
  <c r="L154" i="1" s="1"/>
  <c r="H256" i="1" l="1"/>
  <c r="J256" i="1" s="1"/>
  <c r="L256" i="1" s="1"/>
  <c r="H255" i="1"/>
  <c r="J255" i="1" s="1"/>
  <c r="L255" i="1" s="1"/>
  <c r="H110" i="1"/>
  <c r="J110" i="1" s="1"/>
  <c r="L110" i="1" s="1"/>
  <c r="H148" i="1"/>
  <c r="J148" i="1" s="1"/>
  <c r="L148" i="1" s="1"/>
  <c r="H149" i="1" l="1"/>
  <c r="J149" i="1" s="1"/>
  <c r="L149" i="1" s="1"/>
  <c r="H153" i="1"/>
  <c r="J153" i="1" s="1"/>
  <c r="L153" i="1" s="1"/>
  <c r="H150" i="1"/>
  <c r="J150" i="1" s="1"/>
  <c r="L150" i="1" s="1"/>
  <c r="H144" i="1"/>
  <c r="J144" i="1" s="1"/>
  <c r="L144" i="1" s="1"/>
  <c r="H86" i="1" l="1"/>
  <c r="J86" i="1" s="1"/>
  <c r="L86" i="1" s="1"/>
  <c r="H186" i="1"/>
  <c r="J186" i="1" s="1"/>
  <c r="L186" i="1" s="1"/>
  <c r="H198" i="1"/>
  <c r="J198" i="1" s="1"/>
  <c r="L198" i="1" s="1"/>
  <c r="H248" i="1"/>
  <c r="J248" i="1" s="1"/>
  <c r="L248" i="1" s="1"/>
  <c r="H366" i="1"/>
  <c r="J366" i="1" s="1"/>
  <c r="L366" i="1" s="1"/>
  <c r="H365" i="1" l="1"/>
  <c r="J365" i="1" s="1"/>
  <c r="L365" i="1" s="1"/>
  <c r="H246" i="1" l="1"/>
  <c r="J246" i="1" s="1"/>
  <c r="L246" i="1" s="1"/>
  <c r="H185" i="1" l="1"/>
  <c r="J185" i="1" s="1"/>
  <c r="L185" i="1" s="1"/>
  <c r="H197" i="1"/>
  <c r="J197" i="1" s="1"/>
  <c r="L197" i="1" s="1"/>
  <c r="H247" i="1"/>
  <c r="J247" i="1" s="1"/>
  <c r="L247" i="1" s="1"/>
  <c r="H760" i="1" l="1"/>
  <c r="J760" i="1" s="1"/>
  <c r="L760" i="1" s="1"/>
  <c r="H802" i="1"/>
  <c r="J802" i="1" s="1"/>
  <c r="L802" i="1" s="1"/>
  <c r="H369" i="1" l="1"/>
  <c r="J369" i="1" s="1"/>
  <c r="L369" i="1" s="1"/>
  <c r="H370" i="1"/>
  <c r="J370" i="1" s="1"/>
  <c r="L370" i="1" s="1"/>
  <c r="H361" i="1"/>
  <c r="J361" i="1" s="1"/>
  <c r="L361" i="1" s="1"/>
  <c r="H362" i="1"/>
  <c r="J362" i="1" s="1"/>
  <c r="L362" i="1" s="1"/>
  <c r="H125" i="1" l="1"/>
  <c r="J125" i="1" s="1"/>
  <c r="L125" i="1" s="1"/>
  <c r="H123" i="1"/>
  <c r="J123" i="1" s="1"/>
  <c r="L123" i="1" s="1"/>
  <c r="H124" i="1" l="1"/>
  <c r="J124" i="1" s="1"/>
  <c r="L124" i="1" s="1"/>
  <c r="H122" i="1"/>
  <c r="J122" i="1" s="1"/>
  <c r="L122" i="1" s="1"/>
  <c r="H635" i="1"/>
  <c r="J635" i="1" s="1"/>
  <c r="L635" i="1" s="1"/>
  <c r="H773" i="1" l="1"/>
  <c r="J773" i="1" s="1"/>
  <c r="L773" i="1" s="1"/>
  <c r="H772" i="1"/>
  <c r="J772" i="1" s="1"/>
  <c r="L772" i="1" s="1"/>
  <c r="H770" i="1" l="1"/>
  <c r="J770" i="1" s="1"/>
  <c r="L770" i="1" s="1"/>
  <c r="H364" i="1"/>
  <c r="J364" i="1" s="1"/>
  <c r="L364" i="1" s="1"/>
  <c r="H363" i="1"/>
  <c r="J363" i="1" s="1"/>
  <c r="L363" i="1" s="1"/>
  <c r="H771" i="1" l="1"/>
  <c r="J771" i="1" s="1"/>
  <c r="L771" i="1" s="1"/>
  <c r="H97" i="1"/>
  <c r="J97" i="1" s="1"/>
  <c r="L97" i="1" s="1"/>
  <c r="H678" i="1"/>
  <c r="J678" i="1" s="1"/>
  <c r="L678" i="1" s="1"/>
  <c r="H679" i="1"/>
  <c r="J679" i="1" s="1"/>
  <c r="L679" i="1" s="1"/>
  <c r="H676" i="1"/>
  <c r="J676" i="1" s="1"/>
  <c r="L676" i="1" s="1"/>
  <c r="H677" i="1" l="1"/>
  <c r="J677" i="1" s="1"/>
  <c r="L677" i="1" s="1"/>
  <c r="H177" i="1" l="1"/>
  <c r="J177" i="1" s="1"/>
  <c r="L177" i="1" s="1"/>
  <c r="H179" i="1"/>
  <c r="J179" i="1" s="1"/>
  <c r="L179" i="1" s="1"/>
  <c r="H178" i="1" l="1"/>
  <c r="J178" i="1" s="1"/>
  <c r="L178" i="1" s="1"/>
  <c r="H367" i="1"/>
  <c r="J367" i="1" s="1"/>
  <c r="L367" i="1" s="1"/>
  <c r="H368" i="1"/>
  <c r="J368" i="1" s="1"/>
  <c r="L368" i="1" s="1"/>
  <c r="H359" i="1"/>
  <c r="J359" i="1" s="1"/>
  <c r="L359" i="1" s="1"/>
  <c r="H214" i="1"/>
  <c r="J214" i="1" s="1"/>
  <c r="L214" i="1" s="1"/>
  <c r="H213" i="1"/>
  <c r="J213" i="1" s="1"/>
  <c r="L213" i="1" s="1"/>
  <c r="H624" i="1"/>
  <c r="J624" i="1" s="1"/>
  <c r="L624" i="1" s="1"/>
  <c r="H622" i="1"/>
  <c r="J622" i="1" s="1"/>
  <c r="L622" i="1" s="1"/>
  <c r="H621" i="1"/>
  <c r="J621" i="1" s="1"/>
  <c r="L621" i="1" s="1"/>
  <c r="H623" i="1"/>
  <c r="J623" i="1" s="1"/>
  <c r="L623" i="1" s="1"/>
  <c r="H127" i="1" l="1"/>
  <c r="J127" i="1" s="1"/>
  <c r="L127" i="1" s="1"/>
  <c r="H129" i="1"/>
  <c r="J129" i="1" s="1"/>
  <c r="L129" i="1" s="1"/>
  <c r="H126" i="1"/>
  <c r="J126" i="1" s="1"/>
  <c r="L126" i="1" s="1"/>
  <c r="H128" i="1"/>
  <c r="J128" i="1" s="1"/>
  <c r="L128" i="1" s="1"/>
  <c r="H121" i="1" l="1"/>
  <c r="J121" i="1" s="1"/>
  <c r="L121" i="1" s="1"/>
  <c r="H593" i="1" l="1"/>
  <c r="J593" i="1" s="1"/>
  <c r="L593" i="1" s="1"/>
  <c r="H592" i="1" l="1"/>
  <c r="J592" i="1" s="1"/>
  <c r="L592" i="1" s="1"/>
  <c r="H591" i="1" l="1"/>
  <c r="J591" i="1" s="1"/>
  <c r="L591" i="1" s="1"/>
  <c r="H81" i="1"/>
  <c r="J81" i="1" s="1"/>
  <c r="L81" i="1" s="1"/>
  <c r="H80" i="1"/>
  <c r="J80" i="1" s="1"/>
  <c r="L80" i="1" s="1"/>
  <c r="H116" i="1"/>
  <c r="J116" i="1" s="1"/>
  <c r="L116" i="1" s="1"/>
  <c r="H114" i="1"/>
  <c r="J114" i="1" s="1"/>
  <c r="L114" i="1" s="1"/>
  <c r="H115" i="1"/>
  <c r="J115" i="1" s="1"/>
  <c r="L115" i="1" s="1"/>
  <c r="H113" i="1"/>
  <c r="J113" i="1" s="1"/>
  <c r="L113" i="1" s="1"/>
  <c r="H245" i="1"/>
  <c r="J245" i="1" s="1"/>
  <c r="L245" i="1" s="1"/>
  <c r="H244" i="1"/>
  <c r="J244" i="1" s="1"/>
  <c r="L244" i="1" s="1"/>
  <c r="H189" i="1"/>
  <c r="J189" i="1" s="1"/>
  <c r="L189" i="1" s="1"/>
  <c r="H243" i="1" l="1"/>
  <c r="J243" i="1" s="1"/>
  <c r="L243" i="1" s="1"/>
  <c r="H111" i="1"/>
  <c r="J111" i="1" s="1"/>
  <c r="L111" i="1" s="1"/>
  <c r="H112" i="1"/>
  <c r="J112" i="1" s="1"/>
  <c r="L112" i="1" s="1"/>
  <c r="H82" i="1" l="1"/>
  <c r="J82" i="1" s="1"/>
  <c r="L82" i="1" s="1"/>
  <c r="H83" i="1"/>
  <c r="J83" i="1" s="1"/>
  <c r="L83" i="1" s="1"/>
  <c r="H63" i="1"/>
  <c r="J63" i="1" s="1"/>
  <c r="L63" i="1" s="1"/>
  <c r="H64" i="1"/>
  <c r="J64" i="1" s="1"/>
  <c r="L64" i="1" s="1"/>
  <c r="H62" i="1" l="1"/>
  <c r="J62" i="1" s="1"/>
  <c r="L62" i="1" s="1"/>
  <c r="H61" i="1"/>
  <c r="J61" i="1" s="1"/>
  <c r="L61" i="1" s="1"/>
  <c r="H492" i="1" l="1"/>
  <c r="J492" i="1" s="1"/>
  <c r="L492" i="1" s="1"/>
  <c r="H491" i="1"/>
  <c r="J491" i="1" s="1"/>
  <c r="L491" i="1" s="1"/>
  <c r="H188" i="1"/>
  <c r="J188" i="1" s="1"/>
  <c r="L188" i="1" s="1"/>
  <c r="H187" i="1"/>
  <c r="J187" i="1" s="1"/>
  <c r="L187" i="1" s="1"/>
  <c r="H184" i="1" l="1"/>
  <c r="J184" i="1" s="1"/>
  <c r="L184" i="1" s="1"/>
  <c r="H208" i="1" l="1"/>
  <c r="J208" i="1" s="1"/>
  <c r="L208" i="1" s="1"/>
  <c r="H209" i="1"/>
  <c r="J209" i="1" s="1"/>
  <c r="L209" i="1" s="1"/>
  <c r="H333" i="1"/>
  <c r="J333" i="1" s="1"/>
  <c r="L333" i="1" s="1"/>
  <c r="H352" i="1"/>
  <c r="J352" i="1" s="1"/>
  <c r="L352" i="1" s="1"/>
  <c r="H522" i="1"/>
  <c r="J522" i="1" s="1"/>
  <c r="L522" i="1" s="1"/>
  <c r="H519" i="1"/>
  <c r="J519" i="1" s="1"/>
  <c r="L519" i="1" s="1"/>
  <c r="H498" i="1"/>
  <c r="J498" i="1" s="1"/>
  <c r="L498" i="1" s="1"/>
  <c r="H531" i="1"/>
  <c r="J531" i="1" s="1"/>
  <c r="L531" i="1" s="1"/>
  <c r="H529" i="1"/>
  <c r="J529" i="1" s="1"/>
  <c r="L529" i="1" s="1"/>
  <c r="H527" i="1"/>
  <c r="J527" i="1" s="1"/>
  <c r="L527" i="1" s="1"/>
  <c r="H78" i="1"/>
  <c r="H90" i="1"/>
  <c r="J90" i="1" s="1"/>
  <c r="L90" i="1" s="1"/>
  <c r="H238" i="1"/>
  <c r="J238" i="1" s="1"/>
  <c r="L238" i="1" s="1"/>
  <c r="H241" i="1"/>
  <c r="J241" i="1" s="1"/>
  <c r="L241" i="1" s="1"/>
  <c r="H239" i="1"/>
  <c r="J239" i="1" s="1"/>
  <c r="L239" i="1" s="1"/>
  <c r="H242" i="1"/>
  <c r="J242" i="1" s="1"/>
  <c r="L242" i="1" s="1"/>
  <c r="H195" i="1"/>
  <c r="J195" i="1" s="1"/>
  <c r="L195" i="1" s="1"/>
  <c r="H426" i="1"/>
  <c r="J426" i="1" s="1"/>
  <c r="L426" i="1" s="1"/>
  <c r="H306" i="1" l="1"/>
  <c r="J306" i="1" s="1"/>
  <c r="L306" i="1" s="1"/>
  <c r="H425" i="1"/>
  <c r="J425" i="1" s="1"/>
  <c r="L425" i="1" s="1"/>
  <c r="H528" i="1"/>
  <c r="J528" i="1" s="1"/>
  <c r="L528" i="1" s="1"/>
  <c r="H530" i="1"/>
  <c r="J530" i="1" s="1"/>
  <c r="L530" i="1" s="1"/>
  <c r="H521" i="1"/>
  <c r="J521" i="1" s="1"/>
  <c r="L521" i="1" s="1"/>
  <c r="H351" i="1"/>
  <c r="J351" i="1" s="1"/>
  <c r="L351" i="1" s="1"/>
  <c r="H497" i="1"/>
  <c r="J497" i="1" s="1"/>
  <c r="L497" i="1" s="1"/>
  <c r="H194" i="1"/>
  <c r="J194" i="1" s="1"/>
  <c r="L194" i="1" s="1"/>
  <c r="H526" i="1"/>
  <c r="J526" i="1" s="1"/>
  <c r="L526" i="1" s="1"/>
  <c r="H193" i="1"/>
  <c r="J193" i="1" s="1"/>
  <c r="L193" i="1" s="1"/>
  <c r="H533" i="1"/>
  <c r="J533" i="1" s="1"/>
  <c r="L533" i="1" s="1"/>
  <c r="H89" i="1"/>
  <c r="J89" i="1" s="1"/>
  <c r="L89" i="1" s="1"/>
  <c r="H424" i="1"/>
  <c r="J424" i="1" s="1"/>
  <c r="L424" i="1" s="1"/>
  <c r="H240" i="1"/>
  <c r="J240" i="1" s="1"/>
  <c r="L240" i="1" s="1"/>
  <c r="H237" i="1"/>
  <c r="J237" i="1" s="1"/>
  <c r="L237" i="1" s="1"/>
  <c r="H305" i="1" l="1"/>
  <c r="J305" i="1" s="1"/>
  <c r="L305" i="1" s="1"/>
  <c r="H75" i="1"/>
  <c r="J75" i="1" s="1"/>
  <c r="L75" i="1" s="1"/>
  <c r="H439" i="1"/>
  <c r="J439" i="1" s="1"/>
  <c r="L439" i="1" s="1"/>
  <c r="H476" i="1"/>
  <c r="J476" i="1" s="1"/>
  <c r="L476" i="1" s="1"/>
  <c r="H41" i="1" l="1"/>
  <c r="J41" i="1" s="1"/>
  <c r="L41" i="1" s="1"/>
  <c r="H174" i="1" l="1"/>
  <c r="J174" i="1" s="1"/>
  <c r="L174" i="1" s="1"/>
  <c r="H176" i="1"/>
  <c r="J176" i="1" s="1"/>
  <c r="L176" i="1" s="1"/>
  <c r="H182" i="1"/>
  <c r="J182" i="1" s="1"/>
  <c r="L182" i="1" s="1"/>
  <c r="H183" i="1"/>
  <c r="J183" i="1" s="1"/>
  <c r="L183" i="1" s="1"/>
  <c r="H200" i="1"/>
  <c r="J200" i="1" s="1"/>
  <c r="L200" i="1" s="1"/>
  <c r="H202" i="1"/>
  <c r="J202" i="1" s="1"/>
  <c r="L202" i="1" s="1"/>
  <c r="H205" i="1"/>
  <c r="J205" i="1" s="1"/>
  <c r="L205" i="1" s="1"/>
  <c r="H207" i="1"/>
  <c r="J207" i="1" s="1"/>
  <c r="L207" i="1" s="1"/>
  <c r="H216" i="1"/>
  <c r="J216" i="1" s="1"/>
  <c r="L216" i="1" s="1"/>
  <c r="H218" i="1"/>
  <c r="J218" i="1" s="1"/>
  <c r="L218" i="1" s="1"/>
  <c r="H221" i="1"/>
  <c r="J221" i="1" s="1"/>
  <c r="L221" i="1" s="1"/>
  <c r="H224" i="1"/>
  <c r="J224" i="1" s="1"/>
  <c r="L224" i="1" s="1"/>
  <c r="H227" i="1"/>
  <c r="J227" i="1" s="1"/>
  <c r="L227" i="1" s="1"/>
  <c r="H229" i="1"/>
  <c r="J229" i="1" s="1"/>
  <c r="L229" i="1" s="1"/>
  <c r="H230" i="1"/>
  <c r="J230" i="1" s="1"/>
  <c r="L230" i="1" s="1"/>
  <c r="H233" i="1"/>
  <c r="J233" i="1" s="1"/>
  <c r="L233" i="1" s="1"/>
  <c r="H234" i="1"/>
  <c r="J234" i="1" s="1"/>
  <c r="L234" i="1" s="1"/>
  <c r="H235" i="1"/>
  <c r="J235" i="1" s="1"/>
  <c r="L235" i="1" s="1"/>
  <c r="H236" i="1"/>
  <c r="J236" i="1" s="1"/>
  <c r="L236" i="1" s="1"/>
  <c r="H293" i="1"/>
  <c r="J293" i="1" s="1"/>
  <c r="L293" i="1" s="1"/>
  <c r="H295" i="1"/>
  <c r="J295" i="1" s="1"/>
  <c r="L295" i="1" s="1"/>
  <c r="H303" i="1"/>
  <c r="J303" i="1" s="1"/>
  <c r="L303" i="1" s="1"/>
  <c r="H308" i="1"/>
  <c r="J308" i="1" s="1"/>
  <c r="L308" i="1" s="1"/>
  <c r="H312" i="1"/>
  <c r="J312" i="1" s="1"/>
  <c r="L312" i="1" s="1"/>
  <c r="H315" i="1"/>
  <c r="J315" i="1" s="1"/>
  <c r="L315" i="1" s="1"/>
  <c r="H318" i="1"/>
  <c r="J318" i="1" s="1"/>
  <c r="L318" i="1" s="1"/>
  <c r="H321" i="1"/>
  <c r="J321" i="1" s="1"/>
  <c r="L321" i="1" s="1"/>
  <c r="H324" i="1"/>
  <c r="J324" i="1" s="1"/>
  <c r="L324" i="1" s="1"/>
  <c r="H328" i="1"/>
  <c r="J328" i="1" s="1"/>
  <c r="L328" i="1" s="1"/>
  <c r="H329" i="1"/>
  <c r="J329" i="1" s="1"/>
  <c r="L329" i="1" s="1"/>
  <c r="H330" i="1"/>
  <c r="J330" i="1" s="1"/>
  <c r="L330" i="1" s="1"/>
  <c r="H334" i="1"/>
  <c r="J334" i="1" s="1"/>
  <c r="L334" i="1" s="1"/>
  <c r="H337" i="1"/>
  <c r="J337" i="1" s="1"/>
  <c r="L337" i="1" s="1"/>
  <c r="H338" i="1"/>
  <c r="J338" i="1" s="1"/>
  <c r="L338" i="1" s="1"/>
  <c r="H339" i="1"/>
  <c r="J339" i="1" s="1"/>
  <c r="L339" i="1" s="1"/>
  <c r="H341" i="1"/>
  <c r="J341" i="1" s="1"/>
  <c r="L341" i="1" s="1"/>
  <c r="H342" i="1"/>
  <c r="J342" i="1" s="1"/>
  <c r="L342" i="1" s="1"/>
  <c r="H343" i="1"/>
  <c r="J343" i="1" s="1"/>
  <c r="L343" i="1" s="1"/>
  <c r="H345" i="1"/>
  <c r="J345" i="1" s="1"/>
  <c r="L345" i="1" s="1"/>
  <c r="H349" i="1"/>
  <c r="J349" i="1" s="1"/>
  <c r="L349" i="1" s="1"/>
  <c r="H350" i="1"/>
  <c r="J350" i="1" s="1"/>
  <c r="L350" i="1" s="1"/>
  <c r="H354" i="1"/>
  <c r="J354" i="1" s="1"/>
  <c r="L354" i="1" s="1"/>
  <c r="H355" i="1"/>
  <c r="J355" i="1" s="1"/>
  <c r="L355" i="1" s="1"/>
  <c r="H356" i="1"/>
  <c r="J356" i="1" s="1"/>
  <c r="L356" i="1" s="1"/>
  <c r="H357" i="1"/>
  <c r="J357" i="1" s="1"/>
  <c r="L357" i="1" s="1"/>
  <c r="H358" i="1"/>
  <c r="J358" i="1" s="1"/>
  <c r="L358" i="1" s="1"/>
  <c r="H360" i="1"/>
  <c r="J360" i="1" s="1"/>
  <c r="L360" i="1" s="1"/>
  <c r="H379" i="1"/>
  <c r="J379" i="1" s="1"/>
  <c r="L379" i="1" s="1"/>
  <c r="H380" i="1"/>
  <c r="J380" i="1" s="1"/>
  <c r="L380" i="1" s="1"/>
  <c r="H381" i="1"/>
  <c r="J381" i="1" s="1"/>
  <c r="L381" i="1" s="1"/>
  <c r="H384" i="1"/>
  <c r="J384" i="1" s="1"/>
  <c r="L384" i="1" s="1"/>
  <c r="H385" i="1"/>
  <c r="J385" i="1" s="1"/>
  <c r="L385" i="1" s="1"/>
  <c r="H386" i="1"/>
  <c r="J386" i="1" s="1"/>
  <c r="L386" i="1" s="1"/>
  <c r="H395" i="1"/>
  <c r="J395" i="1" s="1"/>
  <c r="L395" i="1" s="1"/>
  <c r="H396" i="1"/>
  <c r="J396" i="1" s="1"/>
  <c r="L396" i="1" s="1"/>
  <c r="H398" i="1"/>
  <c r="J398" i="1" s="1"/>
  <c r="L398" i="1" s="1"/>
  <c r="H399" i="1"/>
  <c r="J399" i="1" s="1"/>
  <c r="L399" i="1" s="1"/>
  <c r="H400" i="1"/>
  <c r="J400" i="1" s="1"/>
  <c r="L400" i="1" s="1"/>
  <c r="H402" i="1"/>
  <c r="J402" i="1" s="1"/>
  <c r="L402" i="1" s="1"/>
  <c r="H404" i="1"/>
  <c r="J404" i="1" s="1"/>
  <c r="L404" i="1" s="1"/>
  <c r="H407" i="1"/>
  <c r="J407" i="1" s="1"/>
  <c r="L407" i="1" s="1"/>
  <c r="H408" i="1"/>
  <c r="J408" i="1" s="1"/>
  <c r="L408" i="1" s="1"/>
  <c r="H409" i="1"/>
  <c r="J409" i="1" s="1"/>
  <c r="L409" i="1" s="1"/>
  <c r="H410" i="1"/>
  <c r="J410" i="1" s="1"/>
  <c r="L410" i="1" s="1"/>
  <c r="H411" i="1"/>
  <c r="J411" i="1" s="1"/>
  <c r="L411" i="1" s="1"/>
  <c r="H412" i="1"/>
  <c r="J412" i="1" s="1"/>
  <c r="L412" i="1" s="1"/>
  <c r="H464" i="1"/>
  <c r="J464" i="1" s="1"/>
  <c r="L464" i="1" s="1"/>
  <c r="H465" i="1"/>
  <c r="J465" i="1" s="1"/>
  <c r="L465" i="1" s="1"/>
  <c r="H494" i="1"/>
  <c r="J494" i="1" s="1"/>
  <c r="L494" i="1" s="1"/>
  <c r="H495" i="1"/>
  <c r="J495" i="1" s="1"/>
  <c r="L495" i="1" s="1"/>
  <c r="H517" i="1"/>
  <c r="J517" i="1" s="1"/>
  <c r="L517" i="1" s="1"/>
  <c r="H518" i="1"/>
  <c r="J518" i="1" s="1"/>
  <c r="L518" i="1" s="1"/>
  <c r="H554" i="1"/>
  <c r="J554" i="1" s="1"/>
  <c r="L554" i="1" s="1"/>
  <c r="H555" i="1"/>
  <c r="J555" i="1" s="1"/>
  <c r="L555" i="1" s="1"/>
  <c r="H565" i="1"/>
  <c r="J565" i="1" s="1"/>
  <c r="L565" i="1" s="1"/>
  <c r="H566" i="1"/>
  <c r="J566" i="1" s="1"/>
  <c r="L566" i="1" s="1"/>
  <c r="H567" i="1"/>
  <c r="J567" i="1" s="1"/>
  <c r="L567" i="1" s="1"/>
  <c r="H588" i="1"/>
  <c r="J588" i="1" s="1"/>
  <c r="L588" i="1" s="1"/>
  <c r="H589" i="1"/>
  <c r="J589" i="1" s="1"/>
  <c r="L589" i="1" s="1"/>
  <c r="H613" i="1"/>
  <c r="J613" i="1" s="1"/>
  <c r="L613" i="1" s="1"/>
  <c r="H614" i="1"/>
  <c r="J614" i="1" s="1"/>
  <c r="L614" i="1" s="1"/>
  <c r="H639" i="1"/>
  <c r="J639" i="1" s="1"/>
  <c r="L639" i="1" s="1"/>
  <c r="H642" i="1"/>
  <c r="J642" i="1" s="1"/>
  <c r="L642" i="1" s="1"/>
  <c r="H645" i="1"/>
  <c r="J645" i="1" s="1"/>
  <c r="L645" i="1" s="1"/>
  <c r="H648" i="1"/>
  <c r="J648" i="1" s="1"/>
  <c r="L648" i="1" s="1"/>
  <c r="H662" i="1"/>
  <c r="J662" i="1" s="1"/>
  <c r="L662" i="1" s="1"/>
  <c r="H690" i="1"/>
  <c r="J690" i="1" s="1"/>
  <c r="L690" i="1" s="1"/>
  <c r="H697" i="1"/>
  <c r="J697" i="1" s="1"/>
  <c r="L697" i="1" s="1"/>
  <c r="H698" i="1"/>
  <c r="J698" i="1" s="1"/>
  <c r="L698" i="1" s="1"/>
  <c r="H703" i="1"/>
  <c r="J703" i="1" s="1"/>
  <c r="L703" i="1" s="1"/>
  <c r="H707" i="1"/>
  <c r="J707" i="1" s="1"/>
  <c r="L707" i="1" s="1"/>
  <c r="H711" i="1"/>
  <c r="J711" i="1" s="1"/>
  <c r="L711" i="1" s="1"/>
  <c r="H712" i="1"/>
  <c r="J712" i="1" s="1"/>
  <c r="L712" i="1" s="1"/>
  <c r="H713" i="1"/>
  <c r="J713" i="1" s="1"/>
  <c r="L713" i="1" s="1"/>
  <c r="H716" i="1"/>
  <c r="J716" i="1" s="1"/>
  <c r="L716" i="1" s="1"/>
  <c r="H727" i="1"/>
  <c r="J727" i="1" s="1"/>
  <c r="L727" i="1" s="1"/>
  <c r="H728" i="1"/>
  <c r="J728" i="1" s="1"/>
  <c r="L728" i="1" s="1"/>
  <c r="H730" i="1"/>
  <c r="J730" i="1" s="1"/>
  <c r="L730" i="1" s="1"/>
  <c r="H733" i="1"/>
  <c r="J733" i="1" s="1"/>
  <c r="L733" i="1" s="1"/>
  <c r="H734" i="1"/>
  <c r="J734" i="1" s="1"/>
  <c r="L734" i="1" s="1"/>
  <c r="H737" i="1"/>
  <c r="J737" i="1" s="1"/>
  <c r="L737" i="1" s="1"/>
  <c r="H738" i="1"/>
  <c r="J738" i="1" s="1"/>
  <c r="L738" i="1" s="1"/>
  <c r="H739" i="1"/>
  <c r="J739" i="1" s="1"/>
  <c r="L739" i="1" s="1"/>
  <c r="H745" i="1"/>
  <c r="J745" i="1" s="1"/>
  <c r="L745" i="1" s="1"/>
  <c r="H746" i="1"/>
  <c r="J746" i="1" s="1"/>
  <c r="L746" i="1" s="1"/>
  <c r="H747" i="1"/>
  <c r="J747" i="1" s="1"/>
  <c r="L747" i="1" s="1"/>
  <c r="H749" i="1"/>
  <c r="J749" i="1" s="1"/>
  <c r="L749" i="1" s="1"/>
  <c r="H750" i="1"/>
  <c r="J750" i="1" s="1"/>
  <c r="L750" i="1" s="1"/>
  <c r="H753" i="1"/>
  <c r="J753" i="1" s="1"/>
  <c r="L753" i="1" s="1"/>
  <c r="H754" i="1"/>
  <c r="J754" i="1" s="1"/>
  <c r="L754" i="1" s="1"/>
  <c r="H757" i="1"/>
  <c r="J757" i="1" s="1"/>
  <c r="L757" i="1" s="1"/>
  <c r="H777" i="1"/>
  <c r="J777" i="1" s="1"/>
  <c r="L777" i="1" s="1"/>
  <c r="H778" i="1"/>
  <c r="J778" i="1" s="1"/>
  <c r="L778" i="1" s="1"/>
  <c r="H787" i="1"/>
  <c r="J787" i="1" s="1"/>
  <c r="L787" i="1" s="1"/>
  <c r="H797" i="1"/>
  <c r="J797" i="1" s="1"/>
  <c r="L797" i="1" s="1"/>
  <c r="H798" i="1"/>
  <c r="J798" i="1" s="1"/>
  <c r="L798" i="1" s="1"/>
  <c r="H165" i="1"/>
  <c r="J165" i="1" s="1"/>
  <c r="L165" i="1" s="1"/>
  <c r="H163" i="1" l="1"/>
  <c r="J163" i="1" s="1"/>
  <c r="L163" i="1" s="1"/>
  <c r="H752" i="1" l="1"/>
  <c r="J752" i="1" s="1"/>
  <c r="L752" i="1" s="1"/>
  <c r="H199" i="1"/>
  <c r="J199" i="1" s="1"/>
  <c r="L199" i="1" s="1"/>
  <c r="H201" i="1"/>
  <c r="J201" i="1" s="1"/>
  <c r="L201" i="1" s="1"/>
  <c r="H406" i="1"/>
  <c r="J406" i="1" s="1"/>
  <c r="L406" i="1" s="1"/>
  <c r="H294" i="1" l="1"/>
  <c r="J294" i="1" s="1"/>
  <c r="L294" i="1" s="1"/>
  <c r="H579" i="1"/>
  <c r="J579" i="1" s="1"/>
  <c r="L579" i="1" s="1"/>
  <c r="H664" i="1"/>
  <c r="J664" i="1" s="1"/>
  <c r="L664" i="1" s="1"/>
  <c r="H789" i="1"/>
  <c r="J789" i="1" s="1"/>
  <c r="L789" i="1" s="1"/>
  <c r="H196" i="1"/>
  <c r="J196" i="1" s="1"/>
  <c r="L196" i="1" s="1"/>
  <c r="H744" i="1" l="1"/>
  <c r="J744" i="1" s="1"/>
  <c r="L744" i="1" s="1"/>
  <c r="H578" i="1"/>
  <c r="J578" i="1" s="1"/>
  <c r="L578" i="1" s="1"/>
  <c r="H788" i="1"/>
  <c r="J788" i="1" s="1"/>
  <c r="L788" i="1" s="1"/>
  <c r="H663" i="1"/>
  <c r="J663" i="1" s="1"/>
  <c r="L663" i="1" s="1"/>
  <c r="H164" i="1"/>
  <c r="J164" i="1" s="1"/>
  <c r="L164" i="1" s="1"/>
  <c r="H558" i="1"/>
  <c r="J558" i="1" s="1"/>
  <c r="L558" i="1" s="1"/>
  <c r="H223" i="1" l="1"/>
  <c r="J223" i="1" s="1"/>
  <c r="L223" i="1" s="1"/>
  <c r="H616" i="1"/>
  <c r="J616" i="1" s="1"/>
  <c r="L616" i="1" s="1"/>
  <c r="H563" i="1"/>
  <c r="J563" i="1" s="1"/>
  <c r="L563" i="1" s="1"/>
  <c r="H222" i="1" l="1"/>
  <c r="J222" i="1" s="1"/>
  <c r="L222" i="1" s="1"/>
  <c r="H564" i="1"/>
  <c r="J564" i="1" s="1"/>
  <c r="L564" i="1" s="1"/>
  <c r="H617" i="1"/>
  <c r="J617" i="1" s="1"/>
  <c r="L617" i="1" s="1"/>
  <c r="H437" i="1"/>
  <c r="J437" i="1" s="1"/>
  <c r="L437" i="1" s="1"/>
  <c r="H562" i="1" l="1"/>
  <c r="J562" i="1" s="1"/>
  <c r="L562" i="1" s="1"/>
  <c r="H438" i="1"/>
  <c r="J438" i="1" s="1"/>
  <c r="L438" i="1" s="1"/>
  <c r="H559" i="1"/>
  <c r="J559" i="1" s="1"/>
  <c r="L559" i="1" s="1"/>
  <c r="D25" i="2" l="1"/>
  <c r="C25" i="2"/>
  <c r="C10" i="2"/>
  <c r="E12" i="2"/>
  <c r="C15" i="2"/>
  <c r="C12" i="2"/>
  <c r="C6" i="2"/>
  <c r="H561" i="1" l="1"/>
  <c r="J561" i="1" s="1"/>
  <c r="L561" i="1" s="1"/>
  <c r="H560" i="1"/>
  <c r="J560" i="1" s="1"/>
  <c r="L560" i="1" s="1"/>
  <c r="D16" i="2"/>
  <c r="C16" i="2"/>
  <c r="H766" i="1" l="1"/>
  <c r="J766" i="1" s="1"/>
  <c r="L766" i="1" s="1"/>
  <c r="H699" i="1"/>
  <c r="J699" i="1" s="1"/>
  <c r="L699" i="1" s="1"/>
  <c r="H405" i="1" l="1"/>
  <c r="J405" i="1" s="1"/>
  <c r="L405" i="1" s="1"/>
  <c r="H340" i="1"/>
  <c r="J340" i="1" s="1"/>
  <c r="L340" i="1" s="1"/>
  <c r="H378" i="1" l="1"/>
  <c r="J378" i="1" s="1"/>
  <c r="L378" i="1" s="1"/>
  <c r="H336" i="1"/>
  <c r="J336" i="1" s="1"/>
  <c r="L336" i="1" s="1"/>
  <c r="H348" i="1"/>
  <c r="J348" i="1" s="1"/>
  <c r="L348" i="1" s="1"/>
  <c r="H45" i="1"/>
  <c r="J45" i="1" s="1"/>
  <c r="L45" i="1" s="1"/>
  <c r="H353" i="1"/>
  <c r="J353" i="1" s="1"/>
  <c r="L353" i="1" s="1"/>
  <c r="H344" i="1"/>
  <c r="J344" i="1" s="1"/>
  <c r="L344" i="1" s="1"/>
  <c r="H513" i="1"/>
  <c r="J513" i="1" s="1"/>
  <c r="L513" i="1" s="1"/>
  <c r="H511" i="1"/>
  <c r="J511" i="1" s="1"/>
  <c r="L511" i="1" s="1"/>
  <c r="H515" i="1"/>
  <c r="J515" i="1" s="1"/>
  <c r="L515" i="1" s="1"/>
  <c r="H478" i="1"/>
  <c r="J478" i="1" s="1"/>
  <c r="L478" i="1" s="1"/>
  <c r="H482" i="1"/>
  <c r="J482" i="1" s="1"/>
  <c r="L482" i="1" s="1"/>
  <c r="H480" i="1"/>
  <c r="J480" i="1" s="1"/>
  <c r="L480" i="1" s="1"/>
  <c r="H474" i="1"/>
  <c r="J474" i="1" s="1"/>
  <c r="L474" i="1" s="1"/>
  <c r="H537" i="1"/>
  <c r="J537" i="1" s="1"/>
  <c r="L537" i="1" s="1"/>
  <c r="H535" i="1"/>
  <c r="J535" i="1" s="1"/>
  <c r="L535" i="1" s="1"/>
  <c r="H525" i="1"/>
  <c r="J525" i="1" s="1"/>
  <c r="L525" i="1" s="1"/>
  <c r="H469" i="1"/>
  <c r="J469" i="1" s="1"/>
  <c r="L469" i="1" s="1"/>
  <c r="H632" i="1"/>
  <c r="J632" i="1" s="1"/>
  <c r="L632" i="1" s="1"/>
  <c r="H435" i="1"/>
  <c r="J435" i="1" s="1"/>
  <c r="L435" i="1" s="1"/>
  <c r="H418" i="1"/>
  <c r="J418" i="1" s="1"/>
  <c r="L418" i="1" s="1"/>
  <c r="H524" i="1" l="1"/>
  <c r="J524" i="1" s="1"/>
  <c r="L524" i="1" s="1"/>
  <c r="H534" i="1"/>
  <c r="J534" i="1" s="1"/>
  <c r="L534" i="1" s="1"/>
  <c r="H538" i="1"/>
  <c r="J538" i="1" s="1"/>
  <c r="L538" i="1" s="1"/>
  <c r="H633" i="1"/>
  <c r="J633" i="1" s="1"/>
  <c r="L633" i="1" s="1"/>
  <c r="H532" i="1"/>
  <c r="J532" i="1" s="1"/>
  <c r="L532" i="1" s="1"/>
  <c r="H536" i="1"/>
  <c r="J536" i="1" s="1"/>
  <c r="L536" i="1" s="1"/>
  <c r="H168" i="1"/>
  <c r="J168" i="1" s="1"/>
  <c r="L168" i="1" s="1"/>
  <c r="H768" i="1"/>
  <c r="J768" i="1" s="1"/>
  <c r="L768" i="1" s="1"/>
  <c r="H516" i="1"/>
  <c r="J516" i="1" s="1"/>
  <c r="L516" i="1" s="1"/>
  <c r="H468" i="1"/>
  <c r="J468" i="1" s="1"/>
  <c r="L468" i="1" s="1"/>
  <c r="H419" i="1"/>
  <c r="J419" i="1" s="1"/>
  <c r="L419" i="1" s="1"/>
  <c r="H436" i="1"/>
  <c r="J436" i="1" s="1"/>
  <c r="L436" i="1" s="1"/>
  <c r="H475" i="1"/>
  <c r="J475" i="1" s="1"/>
  <c r="L475" i="1" s="1"/>
  <c r="H493" i="1"/>
  <c r="J493" i="1" s="1"/>
  <c r="L493" i="1" s="1"/>
  <c r="H479" i="1"/>
  <c r="J479" i="1" s="1"/>
  <c r="L479" i="1" s="1"/>
  <c r="H510" i="1"/>
  <c r="J510" i="1" s="1"/>
  <c r="L510" i="1" s="1"/>
  <c r="H512" i="1"/>
  <c r="J512" i="1" s="1"/>
  <c r="L512" i="1" s="1"/>
  <c r="H514" i="1"/>
  <c r="J514" i="1" s="1"/>
  <c r="L514" i="1" s="1"/>
  <c r="H332" i="1"/>
  <c r="J332" i="1" s="1"/>
  <c r="L332" i="1" s="1"/>
  <c r="H327" i="1"/>
  <c r="J327" i="1" s="1"/>
  <c r="L327" i="1" s="1"/>
  <c r="H470" i="1"/>
  <c r="J470" i="1" s="1"/>
  <c r="L470" i="1" s="1"/>
  <c r="H473" i="1"/>
  <c r="J473" i="1" s="1"/>
  <c r="L473" i="1" s="1"/>
  <c r="H481" i="1"/>
  <c r="J481" i="1" s="1"/>
  <c r="L481" i="1" s="1"/>
  <c r="H483" i="1"/>
  <c r="J483" i="1" s="1"/>
  <c r="L483" i="1" s="1"/>
  <c r="H477" i="1"/>
  <c r="J477" i="1" s="1"/>
  <c r="L477" i="1" s="1"/>
  <c r="H383" i="1"/>
  <c r="J383" i="1" s="1"/>
  <c r="L383" i="1" s="1"/>
  <c r="H335" i="1"/>
  <c r="J335" i="1" s="1"/>
  <c r="L335" i="1" s="1"/>
  <c r="H347" i="1"/>
  <c r="J347" i="1" s="1"/>
  <c r="L347" i="1" s="1"/>
  <c r="H496" i="1"/>
  <c r="J496" i="1" s="1"/>
  <c r="L496" i="1" s="1"/>
  <c r="H466" i="1"/>
  <c r="J466" i="1" s="1"/>
  <c r="L466" i="1" s="1"/>
  <c r="H520" i="1"/>
  <c r="J520" i="1" s="1"/>
  <c r="L520" i="1" s="1"/>
  <c r="H326" i="1" l="1"/>
  <c r="J326" i="1" s="1"/>
  <c r="L326" i="1" s="1"/>
  <c r="H331" i="1"/>
  <c r="J331" i="1" s="1"/>
  <c r="L331" i="1" s="1"/>
  <c r="H382" i="1"/>
  <c r="J382" i="1" s="1"/>
  <c r="L382" i="1" s="1"/>
  <c r="H167" i="1"/>
  <c r="J167" i="1" s="1"/>
  <c r="L167" i="1" s="1"/>
  <c r="H523" i="1"/>
  <c r="J523" i="1" s="1"/>
  <c r="L523" i="1" s="1"/>
  <c r="H166" i="1"/>
  <c r="J166" i="1" s="1"/>
  <c r="L166" i="1" s="1"/>
  <c r="H40" i="1"/>
  <c r="J40" i="1" s="1"/>
  <c r="L40" i="1" s="1"/>
  <c r="H472" i="1"/>
  <c r="J472" i="1" s="1"/>
  <c r="L472" i="1" s="1"/>
  <c r="H467" i="1"/>
  <c r="J467" i="1" s="1"/>
  <c r="L467" i="1" s="1"/>
  <c r="H462" i="1"/>
  <c r="J462" i="1" s="1"/>
  <c r="L462" i="1" s="1"/>
  <c r="H509" i="1"/>
  <c r="J509" i="1" s="1"/>
  <c r="L509" i="1" s="1"/>
  <c r="H463" i="1"/>
  <c r="J463" i="1" s="1"/>
  <c r="L463" i="1" s="1"/>
  <c r="H377" i="1"/>
  <c r="J377" i="1" s="1"/>
  <c r="L377" i="1" s="1"/>
  <c r="H694" i="1"/>
  <c r="J694" i="1" s="1"/>
  <c r="L694" i="1" s="1"/>
  <c r="H691" i="1"/>
  <c r="J691" i="1" s="1"/>
  <c r="L691" i="1" s="1"/>
  <c r="H687" i="1"/>
  <c r="J687" i="1" s="1"/>
  <c r="L687" i="1" s="1"/>
  <c r="H799" i="1"/>
  <c r="J799" i="1" s="1"/>
  <c r="L799" i="1" s="1"/>
  <c r="H794" i="1"/>
  <c r="J794" i="1" s="1"/>
  <c r="L794" i="1" s="1"/>
  <c r="H785" i="1"/>
  <c r="J785" i="1" s="1"/>
  <c r="L785" i="1" s="1"/>
  <c r="H157" i="1" l="1"/>
  <c r="J157" i="1" s="1"/>
  <c r="L157" i="1" s="1"/>
  <c r="H158" i="1"/>
  <c r="J158" i="1" s="1"/>
  <c r="L158" i="1" s="1"/>
  <c r="H159" i="1"/>
  <c r="J159" i="1" s="1"/>
  <c r="L159" i="1" s="1"/>
  <c r="H160" i="1"/>
  <c r="J160" i="1" s="1"/>
  <c r="L160" i="1" s="1"/>
  <c r="H776" i="1"/>
  <c r="J776" i="1" s="1"/>
  <c r="L776" i="1" s="1"/>
  <c r="H693" i="1"/>
  <c r="J693" i="1" s="1"/>
  <c r="L693" i="1" s="1"/>
  <c r="H784" i="1"/>
  <c r="J784" i="1" s="1"/>
  <c r="L784" i="1" s="1"/>
  <c r="H786" i="1"/>
  <c r="J786" i="1" s="1"/>
  <c r="L786" i="1" s="1"/>
  <c r="H793" i="1"/>
  <c r="J793" i="1" s="1"/>
  <c r="L793" i="1" s="1"/>
  <c r="H801" i="1"/>
  <c r="J801" i="1" s="1"/>
  <c r="L801" i="1" s="1"/>
  <c r="H767" i="1"/>
  <c r="J767" i="1" s="1"/>
  <c r="L767" i="1" s="1"/>
  <c r="H461" i="1"/>
  <c r="J461" i="1" s="1"/>
  <c r="L461" i="1" s="1"/>
  <c r="H325" i="1"/>
  <c r="J325" i="1" s="1"/>
  <c r="L325" i="1" s="1"/>
  <c r="H346" i="1"/>
  <c r="J346" i="1" s="1"/>
  <c r="L346" i="1" s="1"/>
  <c r="H683" i="1"/>
  <c r="J683" i="1" s="1"/>
  <c r="L683" i="1" s="1"/>
  <c r="H790" i="1"/>
  <c r="J790" i="1" s="1"/>
  <c r="L790" i="1" s="1"/>
  <c r="H659" i="1"/>
  <c r="J659" i="1" s="1"/>
  <c r="L659" i="1" s="1"/>
  <c r="H656" i="1"/>
  <c r="J656" i="1" s="1"/>
  <c r="L656" i="1" s="1"/>
  <c r="H653" i="1"/>
  <c r="J653" i="1" s="1"/>
  <c r="L653" i="1" s="1"/>
  <c r="H637" i="1"/>
  <c r="J637" i="1" s="1"/>
  <c r="L637" i="1" s="1"/>
  <c r="H755" i="1"/>
  <c r="J755" i="1" s="1"/>
  <c r="L755" i="1" s="1"/>
  <c r="H626" i="1"/>
  <c r="J626" i="1" s="1"/>
  <c r="L626" i="1" s="1"/>
  <c r="H618" i="1"/>
  <c r="J618" i="1" s="1"/>
  <c r="L618" i="1" s="1"/>
  <c r="H416" i="1"/>
  <c r="J416" i="1" s="1"/>
  <c r="L416" i="1" s="1"/>
  <c r="H781" i="1" l="1"/>
  <c r="J781" i="1" s="1"/>
  <c r="L781" i="1" s="1"/>
  <c r="H652" i="1"/>
  <c r="J652" i="1" s="1"/>
  <c r="L652" i="1" s="1"/>
  <c r="H775" i="1"/>
  <c r="J775" i="1" s="1"/>
  <c r="L775" i="1" s="1"/>
  <c r="H688" i="1"/>
  <c r="J688" i="1" s="1"/>
  <c r="L688" i="1" s="1"/>
  <c r="H796" i="1"/>
  <c r="J796" i="1" s="1"/>
  <c r="L796" i="1" s="1"/>
  <c r="H627" i="1"/>
  <c r="J627" i="1" s="1"/>
  <c r="L627" i="1" s="1"/>
  <c r="H638" i="1"/>
  <c r="J638" i="1" s="1"/>
  <c r="L638" i="1" s="1"/>
  <c r="H792" i="1"/>
  <c r="J792" i="1" s="1"/>
  <c r="L792" i="1" s="1"/>
  <c r="H783" i="1"/>
  <c r="J783" i="1" s="1"/>
  <c r="L783" i="1" s="1"/>
  <c r="H696" i="1"/>
  <c r="J696" i="1" s="1"/>
  <c r="L696" i="1" s="1"/>
  <c r="H689" i="1"/>
  <c r="J689" i="1" s="1"/>
  <c r="L689" i="1" s="1"/>
  <c r="H686" i="1"/>
  <c r="J686" i="1" s="1"/>
  <c r="L686" i="1" s="1"/>
  <c r="H204" i="1"/>
  <c r="J204" i="1" s="1"/>
  <c r="L204" i="1" s="1"/>
  <c r="H471" i="1"/>
  <c r="J471" i="1" s="1"/>
  <c r="L471" i="1" s="1"/>
  <c r="H417" i="1"/>
  <c r="J417" i="1" s="1"/>
  <c r="L417" i="1" s="1"/>
  <c r="H206" i="1"/>
  <c r="J206" i="1" s="1"/>
  <c r="L206" i="1" s="1"/>
  <c r="H292" i="1"/>
  <c r="J292" i="1" s="1"/>
  <c r="L292" i="1" s="1"/>
  <c r="H548" i="1"/>
  <c r="J548" i="1" s="1"/>
  <c r="L548" i="1" s="1"/>
  <c r="H545" i="1"/>
  <c r="J545" i="1" s="1"/>
  <c r="L545" i="1" s="1"/>
  <c r="H556" i="1"/>
  <c r="J556" i="1" s="1"/>
  <c r="L556" i="1" s="1"/>
  <c r="H634" i="1"/>
  <c r="J634" i="1" s="1"/>
  <c r="L634" i="1" s="1"/>
  <c r="H811" i="1"/>
  <c r="J811" i="1" s="1"/>
  <c r="L811" i="1" s="1"/>
  <c r="H809" i="1"/>
  <c r="J809" i="1" s="1"/>
  <c r="L809" i="1" s="1"/>
  <c r="H586" i="1"/>
  <c r="J586" i="1" s="1"/>
  <c r="L586" i="1" s="1"/>
  <c r="H685" i="1" l="1"/>
  <c r="J685" i="1" s="1"/>
  <c r="L685" i="1" s="1"/>
  <c r="H756" i="1"/>
  <c r="J756" i="1" s="1"/>
  <c r="L756" i="1" s="1"/>
  <c r="H795" i="1"/>
  <c r="J795" i="1" s="1"/>
  <c r="L795" i="1" s="1"/>
  <c r="H625" i="1"/>
  <c r="J625" i="1" s="1"/>
  <c r="L625" i="1" s="1"/>
  <c r="H695" i="1"/>
  <c r="J695" i="1" s="1"/>
  <c r="L695" i="1" s="1"/>
  <c r="H585" i="1"/>
  <c r="J585" i="1" s="1"/>
  <c r="L585" i="1" s="1"/>
  <c r="H587" i="1"/>
  <c r="J587" i="1" s="1"/>
  <c r="L587" i="1" s="1"/>
  <c r="H630" i="1"/>
  <c r="J630" i="1" s="1"/>
  <c r="L630" i="1" s="1"/>
  <c r="H812" i="1"/>
  <c r="J812" i="1" s="1"/>
  <c r="L812" i="1" s="1"/>
  <c r="H547" i="1"/>
  <c r="J547" i="1" s="1"/>
  <c r="L547" i="1" s="1"/>
  <c r="H210" i="1"/>
  <c r="J210" i="1" s="1"/>
  <c r="L210" i="1" s="1"/>
  <c r="H661" i="1"/>
  <c r="J661" i="1" s="1"/>
  <c r="L661" i="1" s="1"/>
  <c r="H800" i="1"/>
  <c r="J800" i="1" s="1"/>
  <c r="L800" i="1" s="1"/>
  <c r="H782" i="1"/>
  <c r="J782" i="1" s="1"/>
  <c r="L782" i="1" s="1"/>
  <c r="H692" i="1"/>
  <c r="J692" i="1" s="1"/>
  <c r="L692" i="1" s="1"/>
  <c r="H655" i="1"/>
  <c r="J655" i="1" s="1"/>
  <c r="L655" i="1" s="1"/>
  <c r="H658" i="1"/>
  <c r="J658" i="1" s="1"/>
  <c r="L658" i="1" s="1"/>
  <c r="H636" i="1"/>
  <c r="J636" i="1" s="1"/>
  <c r="L636" i="1" s="1"/>
  <c r="H553" i="1"/>
  <c r="J553" i="1" s="1"/>
  <c r="L553" i="1" s="1"/>
  <c r="H226" i="1"/>
  <c r="J226" i="1" s="1"/>
  <c r="L226" i="1" s="1"/>
  <c r="H228" i="1"/>
  <c r="J228" i="1" s="1"/>
  <c r="L228" i="1" s="1"/>
  <c r="H217" i="1"/>
  <c r="J217" i="1" s="1"/>
  <c r="L217" i="1" s="1"/>
  <c r="H215" i="1"/>
  <c r="J215" i="1" s="1"/>
  <c r="L215" i="1" s="1"/>
  <c r="H615" i="1"/>
  <c r="J615" i="1" s="1"/>
  <c r="L615" i="1" s="1"/>
  <c r="H173" i="1"/>
  <c r="J173" i="1" s="1"/>
  <c r="L173" i="1" s="1"/>
  <c r="H769" i="1"/>
  <c r="J769" i="1" s="1"/>
  <c r="L769" i="1" s="1"/>
  <c r="H203" i="1"/>
  <c r="J203" i="1" s="1"/>
  <c r="L203" i="1" s="1"/>
  <c r="H751" i="1"/>
  <c r="J751" i="1" s="1"/>
  <c r="L751" i="1" s="1"/>
  <c r="H420" i="1"/>
  <c r="J420" i="1" s="1"/>
  <c r="L420" i="1" s="1"/>
  <c r="H605" i="1"/>
  <c r="J605" i="1" s="1"/>
  <c r="L605" i="1" s="1"/>
  <c r="H672" i="1"/>
  <c r="J672" i="1" s="1"/>
  <c r="L672" i="1" s="1"/>
  <c r="H669" i="1"/>
  <c r="J669" i="1" s="1"/>
  <c r="L669" i="1" s="1"/>
  <c r="H423" i="1"/>
  <c r="J423" i="1" s="1"/>
  <c r="L423" i="1" s="1"/>
  <c r="H413" i="1"/>
  <c r="J413" i="1" s="1"/>
  <c r="L413" i="1" s="1"/>
  <c r="H803" i="1"/>
  <c r="J803" i="1" s="1"/>
  <c r="L803" i="1" s="1"/>
  <c r="H675" i="1"/>
  <c r="J675" i="1" s="1"/>
  <c r="L675" i="1" s="1"/>
  <c r="H660" i="1" l="1"/>
  <c r="J660" i="1" s="1"/>
  <c r="L660" i="1" s="1"/>
  <c r="H557" i="1"/>
  <c r="J557" i="1" s="1"/>
  <c r="L557" i="1" s="1"/>
  <c r="H657" i="1"/>
  <c r="J657" i="1" s="1"/>
  <c r="L657" i="1" s="1"/>
  <c r="H654" i="1"/>
  <c r="J654" i="1" s="1"/>
  <c r="L654" i="1" s="1"/>
  <c r="H810" i="1"/>
  <c r="J810" i="1" s="1"/>
  <c r="L810" i="1" s="1"/>
  <c r="H610" i="1"/>
  <c r="J610" i="1" s="1"/>
  <c r="L610" i="1" s="1"/>
  <c r="H759" i="1"/>
  <c r="J759" i="1" s="1"/>
  <c r="L759" i="1" s="1"/>
  <c r="H546" i="1"/>
  <c r="J546" i="1" s="1"/>
  <c r="L546" i="1" s="1"/>
  <c r="H550" i="1"/>
  <c r="J550" i="1" s="1"/>
  <c r="L550" i="1" s="1"/>
  <c r="H544" i="1"/>
  <c r="J544" i="1" s="1"/>
  <c r="L544" i="1" s="1"/>
  <c r="H649" i="1"/>
  <c r="J649" i="1" s="1"/>
  <c r="L649" i="1" s="1"/>
  <c r="H684" i="1"/>
  <c r="J684" i="1" s="1"/>
  <c r="L684" i="1" s="1"/>
  <c r="H761" i="1"/>
  <c r="J761" i="1" s="1"/>
  <c r="L761" i="1" s="1"/>
  <c r="H606" i="1"/>
  <c r="J606" i="1" s="1"/>
  <c r="L606" i="1" s="1"/>
  <c r="H780" i="1"/>
  <c r="J780" i="1" s="1"/>
  <c r="L780" i="1" s="1"/>
  <c r="H549" i="1"/>
  <c r="J549" i="1" s="1"/>
  <c r="L549" i="1" s="1"/>
  <c r="H651" i="1"/>
  <c r="J651" i="1" s="1"/>
  <c r="L651" i="1" s="1"/>
  <c r="H791" i="1"/>
  <c r="J791" i="1" s="1"/>
  <c r="L791" i="1" s="1"/>
  <c r="H779" i="1"/>
  <c r="J779" i="1" s="1"/>
  <c r="L779" i="1" s="1"/>
  <c r="H139" i="1"/>
  <c r="J139" i="1" s="1"/>
  <c r="L139" i="1" s="1"/>
  <c r="H143" i="1"/>
  <c r="J143" i="1" s="1"/>
  <c r="L143" i="1" s="1"/>
  <c r="H422" i="1"/>
  <c r="J422" i="1" s="1"/>
  <c r="L422" i="1" s="1"/>
  <c r="H175" i="1"/>
  <c r="J175" i="1" s="1"/>
  <c r="L175" i="1" s="1"/>
  <c r="H232" i="1"/>
  <c r="J232" i="1" s="1"/>
  <c r="L232" i="1" s="1"/>
  <c r="H291" i="1"/>
  <c r="J291" i="1" s="1"/>
  <c r="L291" i="1" s="1"/>
  <c r="H415" i="1"/>
  <c r="J415" i="1" s="1"/>
  <c r="L415" i="1" s="1"/>
  <c r="H434" i="1"/>
  <c r="J434" i="1" s="1"/>
  <c r="L434" i="1" s="1"/>
  <c r="H181" i="1"/>
  <c r="J181" i="1" s="1"/>
  <c r="L181" i="1" s="1"/>
  <c r="H231" i="1"/>
  <c r="J231" i="1" s="1"/>
  <c r="L231" i="1" s="1"/>
  <c r="H225" i="1"/>
  <c r="J225" i="1" s="1"/>
  <c r="L225" i="1" s="1"/>
  <c r="H397" i="1"/>
  <c r="J397" i="1" s="1"/>
  <c r="L397" i="1" s="1"/>
  <c r="H611" i="1"/>
  <c r="J611" i="1" s="1"/>
  <c r="L611" i="1" s="1"/>
  <c r="H539" i="1"/>
  <c r="J539" i="1" s="1"/>
  <c r="L539" i="1" s="1"/>
  <c r="H394" i="1"/>
  <c r="J394" i="1" s="1"/>
  <c r="L394" i="1" s="1"/>
  <c r="H568" i="1"/>
  <c r="J568" i="1" s="1"/>
  <c r="L568" i="1" s="1"/>
  <c r="H580" i="1"/>
  <c r="J580" i="1" s="1"/>
  <c r="L580" i="1" s="1"/>
  <c r="H403" i="1"/>
  <c r="J403" i="1" s="1"/>
  <c r="L403" i="1" s="1"/>
  <c r="H665" i="1"/>
  <c r="J665" i="1" s="1"/>
  <c r="L665" i="1" s="1"/>
  <c r="H742" i="1"/>
  <c r="J742" i="1" s="1"/>
  <c r="L742" i="1" s="1"/>
  <c r="H590" i="1"/>
  <c r="J590" i="1" s="1"/>
  <c r="L590" i="1" s="1"/>
  <c r="H543" i="1" l="1"/>
  <c r="J543" i="1" s="1"/>
  <c r="L543" i="1" s="1"/>
  <c r="H808" i="1"/>
  <c r="J808" i="1" s="1"/>
  <c r="L808" i="1" s="1"/>
  <c r="H650" i="1"/>
  <c r="J650" i="1" s="1"/>
  <c r="L650" i="1" s="1"/>
  <c r="H290" i="1"/>
  <c r="J290" i="1" s="1"/>
  <c r="L290" i="1" s="1"/>
  <c r="H715" i="1"/>
  <c r="J715" i="1" s="1"/>
  <c r="L715" i="1" s="1"/>
  <c r="H629" i="1"/>
  <c r="J629" i="1" s="1"/>
  <c r="L629" i="1" s="1"/>
  <c r="H137" i="1"/>
  <c r="J137" i="1" s="1"/>
  <c r="L137" i="1" s="1"/>
  <c r="H99" i="1"/>
  <c r="J99" i="1" s="1"/>
  <c r="L99" i="1" s="1"/>
  <c r="H584" i="1"/>
  <c r="J584" i="1" s="1"/>
  <c r="L584" i="1" s="1"/>
  <c r="H612" i="1"/>
  <c r="J612" i="1" s="1"/>
  <c r="L612" i="1" s="1"/>
  <c r="H668" i="1"/>
  <c r="J668" i="1" s="1"/>
  <c r="L668" i="1" s="1"/>
  <c r="H604" i="1"/>
  <c r="J604" i="1" s="1"/>
  <c r="L604" i="1" s="1"/>
  <c r="H671" i="1"/>
  <c r="J671" i="1" s="1"/>
  <c r="L671" i="1" s="1"/>
  <c r="H682" i="1"/>
  <c r="J682" i="1" s="1"/>
  <c r="L682" i="1" s="1"/>
  <c r="H741" i="1"/>
  <c r="J741" i="1" s="1"/>
  <c r="L741" i="1" s="1"/>
  <c r="H732" i="1"/>
  <c r="J732" i="1" s="1"/>
  <c r="L732" i="1" s="1"/>
  <c r="H726" i="1"/>
  <c r="J726" i="1" s="1"/>
  <c r="L726" i="1" s="1"/>
  <c r="H646" i="1"/>
  <c r="J646" i="1" s="1"/>
  <c r="L646" i="1" s="1"/>
  <c r="H551" i="1"/>
  <c r="J551" i="1" s="1"/>
  <c r="L551" i="1" s="1"/>
  <c r="H96" i="1"/>
  <c r="J96" i="1" s="1"/>
  <c r="L96" i="1" s="1"/>
  <c r="H101" i="1"/>
  <c r="J101" i="1" s="1"/>
  <c r="L101" i="1" s="1"/>
  <c r="H67" i="1"/>
  <c r="J67" i="1" s="1"/>
  <c r="L67" i="1" s="1"/>
  <c r="H71" i="1"/>
  <c r="J71" i="1" s="1"/>
  <c r="L71" i="1" s="1"/>
  <c r="H701" i="1"/>
  <c r="J701" i="1" s="1"/>
  <c r="L701" i="1" s="1"/>
  <c r="H577" i="1"/>
  <c r="J577" i="1" s="1"/>
  <c r="L577" i="1" s="1"/>
  <c r="H710" i="1"/>
  <c r="J710" i="1" s="1"/>
  <c r="L710" i="1" s="1"/>
  <c r="H774" i="1"/>
  <c r="J774" i="1" s="1"/>
  <c r="L774" i="1" s="1"/>
  <c r="H736" i="1"/>
  <c r="J736" i="1" s="1"/>
  <c r="L736" i="1" s="1"/>
  <c r="H706" i="1"/>
  <c r="J706" i="1" s="1"/>
  <c r="L706" i="1" s="1"/>
  <c r="H647" i="1"/>
  <c r="J647" i="1" s="1"/>
  <c r="L647" i="1" s="1"/>
  <c r="H603" i="1"/>
  <c r="J603" i="1" s="1"/>
  <c r="L603" i="1" s="1"/>
  <c r="H674" i="1"/>
  <c r="J674" i="1" s="1"/>
  <c r="L674" i="1" s="1"/>
  <c r="H748" i="1"/>
  <c r="J748" i="1" s="1"/>
  <c r="L748" i="1" s="1"/>
  <c r="H702" i="1"/>
  <c r="J702" i="1" s="1"/>
  <c r="L702" i="1" s="1"/>
  <c r="H731" i="1"/>
  <c r="J731" i="1" s="1"/>
  <c r="L731" i="1" s="1"/>
  <c r="H57" i="1"/>
  <c r="J57" i="1" s="1"/>
  <c r="L57" i="1" s="1"/>
  <c r="H60" i="1"/>
  <c r="J60" i="1" s="1"/>
  <c r="L60" i="1" s="1"/>
  <c r="H44" i="1"/>
  <c r="J44" i="1" s="1"/>
  <c r="L44" i="1" s="1"/>
  <c r="H72" i="1"/>
  <c r="J72" i="1" s="1"/>
  <c r="L72" i="1" s="1"/>
  <c r="H53" i="1"/>
  <c r="J53" i="1" s="1"/>
  <c r="L53" i="1" s="1"/>
  <c r="H39" i="1"/>
  <c r="J39" i="1" s="1"/>
  <c r="L39" i="1" s="1"/>
  <c r="H58" i="1"/>
  <c r="J58" i="1" s="1"/>
  <c r="L58" i="1" s="1"/>
  <c r="H54" i="1"/>
  <c r="J54" i="1" s="1"/>
  <c r="L54" i="1" s="1"/>
  <c r="H43" i="1"/>
  <c r="J43" i="1" s="1"/>
  <c r="L43" i="1" s="1"/>
  <c r="H69" i="1"/>
  <c r="J69" i="1" s="1"/>
  <c r="L69" i="1" s="1"/>
  <c r="H73" i="1"/>
  <c r="J73" i="1" s="1"/>
  <c r="L73" i="1" s="1"/>
  <c r="H88" i="1"/>
  <c r="J88" i="1" s="1"/>
  <c r="L88" i="1" s="1"/>
  <c r="H76" i="1"/>
  <c r="J76" i="1" s="1"/>
  <c r="L76" i="1" s="1"/>
  <c r="H146" i="1"/>
  <c r="J146" i="1" s="1"/>
  <c r="L146" i="1" s="1"/>
  <c r="H314" i="1"/>
  <c r="J314" i="1" s="1"/>
  <c r="L314" i="1" s="1"/>
  <c r="H317" i="1"/>
  <c r="J317" i="1" s="1"/>
  <c r="L317" i="1" s="1"/>
  <c r="H320" i="1"/>
  <c r="J320" i="1" s="1"/>
  <c r="L320" i="1" s="1"/>
  <c r="H323" i="1"/>
  <c r="J323" i="1" s="1"/>
  <c r="L323" i="1" s="1"/>
  <c r="H180" i="1"/>
  <c r="J180" i="1" s="1"/>
  <c r="L180" i="1" s="1"/>
  <c r="H220" i="1"/>
  <c r="J220" i="1" s="1"/>
  <c r="L220" i="1" s="1"/>
  <c r="H401" i="1"/>
  <c r="J401" i="1" s="1"/>
  <c r="L401" i="1" s="1"/>
  <c r="H103" i="1"/>
  <c r="J103" i="1" s="1"/>
  <c r="L103" i="1" s="1"/>
  <c r="H68" i="1"/>
  <c r="J68" i="1" s="1"/>
  <c r="L68" i="1" s="1"/>
  <c r="H85" i="1"/>
  <c r="J85" i="1" s="1"/>
  <c r="L85" i="1" s="1"/>
  <c r="H79" i="1"/>
  <c r="J79" i="1" s="1"/>
  <c r="L79" i="1" s="1"/>
  <c r="H138" i="1"/>
  <c r="J138" i="1" s="1"/>
  <c r="L138" i="1" s="1"/>
  <c r="H142" i="1"/>
  <c r="J142" i="1" s="1"/>
  <c r="L142" i="1" s="1"/>
  <c r="H147" i="1"/>
  <c r="J147" i="1" s="1"/>
  <c r="L147" i="1" s="1"/>
  <c r="H322" i="1"/>
  <c r="J322" i="1" s="1"/>
  <c r="L322" i="1" s="1"/>
  <c r="H172" i="1"/>
  <c r="J172" i="1" s="1"/>
  <c r="L172" i="1" s="1"/>
  <c r="H311" i="1"/>
  <c r="J311" i="1" s="1"/>
  <c r="L311" i="1" s="1"/>
  <c r="H307" i="1"/>
  <c r="J307" i="1" s="1"/>
  <c r="L307" i="1" s="1"/>
  <c r="H109" i="1"/>
  <c r="J109" i="1" s="1"/>
  <c r="L109" i="1" s="1"/>
  <c r="H108" i="1"/>
  <c r="J108" i="1" s="1"/>
  <c r="L108" i="1" s="1"/>
  <c r="H609" i="1"/>
  <c r="J609" i="1" s="1"/>
  <c r="L609" i="1" s="1"/>
  <c r="H302" i="1"/>
  <c r="J302" i="1" s="1"/>
  <c r="L302" i="1" s="1"/>
  <c r="H301" i="1"/>
  <c r="J301" i="1" s="1"/>
  <c r="L301" i="1" s="1"/>
  <c r="H310" i="1"/>
  <c r="J310" i="1" s="1"/>
  <c r="L310" i="1" s="1"/>
  <c r="H145" i="1" l="1"/>
  <c r="J145" i="1" s="1"/>
  <c r="L145" i="1" s="1"/>
  <c r="H670" i="1"/>
  <c r="J670" i="1" s="1"/>
  <c r="L670" i="1" s="1"/>
  <c r="H709" i="1"/>
  <c r="J709" i="1" s="1"/>
  <c r="L709" i="1" s="1"/>
  <c r="H304" i="1"/>
  <c r="J304" i="1" s="1"/>
  <c r="L304" i="1" s="1"/>
  <c r="H673" i="1"/>
  <c r="J673" i="1" s="1"/>
  <c r="L673" i="1" s="1"/>
  <c r="H735" i="1"/>
  <c r="J735" i="1" s="1"/>
  <c r="L735" i="1" s="1"/>
  <c r="H219" i="1"/>
  <c r="J219" i="1" s="1"/>
  <c r="L219" i="1" s="1"/>
  <c r="H705" i="1"/>
  <c r="J705" i="1" s="1"/>
  <c r="L705" i="1" s="1"/>
  <c r="H667" i="1"/>
  <c r="J667" i="1" s="1"/>
  <c r="L667" i="1" s="1"/>
  <c r="H300" i="1"/>
  <c r="J300" i="1" s="1"/>
  <c r="L300" i="1" s="1"/>
  <c r="H66" i="1"/>
  <c r="J66" i="1" s="1"/>
  <c r="L66" i="1" s="1"/>
  <c r="H740" i="1"/>
  <c r="J740" i="1" s="1"/>
  <c r="L740" i="1" s="1"/>
  <c r="H681" i="1"/>
  <c r="J681" i="1" s="1"/>
  <c r="L681" i="1" s="1"/>
  <c r="H805" i="1"/>
  <c r="J805" i="1" s="1"/>
  <c r="L805" i="1" s="1"/>
  <c r="H714" i="1"/>
  <c r="J714" i="1" s="1"/>
  <c r="L714" i="1" s="1"/>
  <c r="H666" i="1"/>
  <c r="J666" i="1" s="1"/>
  <c r="L666" i="1" s="1"/>
  <c r="H70" i="1"/>
  <c r="J70" i="1" s="1"/>
  <c r="L70" i="1" s="1"/>
  <c r="H94" i="1"/>
  <c r="J94" i="1" s="1"/>
  <c r="L94" i="1" s="1"/>
  <c r="H98" i="1"/>
  <c r="J98" i="1" s="1"/>
  <c r="L98" i="1" s="1"/>
  <c r="H100" i="1"/>
  <c r="J100" i="1" s="1"/>
  <c r="L100" i="1" s="1"/>
  <c r="H758" i="1"/>
  <c r="J758" i="1" s="1"/>
  <c r="L758" i="1" s="1"/>
  <c r="H704" i="1"/>
  <c r="J704" i="1" s="1"/>
  <c r="L704" i="1" s="1"/>
  <c r="H542" i="1"/>
  <c r="J542" i="1" s="1"/>
  <c r="L542" i="1" s="1"/>
  <c r="H644" i="1"/>
  <c r="J644" i="1" s="1"/>
  <c r="L644" i="1" s="1"/>
  <c r="H729" i="1"/>
  <c r="J729" i="1" s="1"/>
  <c r="L729" i="1" s="1"/>
  <c r="H743" i="1"/>
  <c r="J743" i="1" s="1"/>
  <c r="L743" i="1" s="1"/>
  <c r="H643" i="1"/>
  <c r="J643" i="1" s="1"/>
  <c r="L643" i="1" s="1"/>
  <c r="H414" i="1"/>
  <c r="J414" i="1" s="1"/>
  <c r="L414" i="1" s="1"/>
  <c r="H430" i="1"/>
  <c r="J430" i="1" s="1"/>
  <c r="L430" i="1" s="1"/>
  <c r="H59" i="1"/>
  <c r="J59" i="1" s="1"/>
  <c r="L59" i="1" s="1"/>
  <c r="H141" i="1"/>
  <c r="J141" i="1" s="1"/>
  <c r="L141" i="1" s="1"/>
  <c r="H56" i="1"/>
  <c r="J56" i="1" s="1"/>
  <c r="L56" i="1" s="1"/>
  <c r="H52" i="1"/>
  <c r="J52" i="1" s="1"/>
  <c r="L52" i="1" s="1"/>
  <c r="H87" i="1"/>
  <c r="J87" i="1" s="1"/>
  <c r="L87" i="1" s="1"/>
  <c r="H313" i="1"/>
  <c r="J313" i="1" s="1"/>
  <c r="L313" i="1" s="1"/>
  <c r="H84" i="1"/>
  <c r="J84" i="1" s="1"/>
  <c r="L84" i="1" s="1"/>
  <c r="H74" i="1"/>
  <c r="J74" i="1" s="1"/>
  <c r="L74" i="1" s="1"/>
  <c r="H42" i="1"/>
  <c r="J42" i="1" s="1"/>
  <c r="L42" i="1" s="1"/>
  <c r="H102" i="1"/>
  <c r="J102" i="1" s="1"/>
  <c r="L102" i="1" s="1"/>
  <c r="H316" i="1"/>
  <c r="J316" i="1" s="1"/>
  <c r="L316" i="1" s="1"/>
  <c r="H319" i="1"/>
  <c r="J319" i="1" s="1"/>
  <c r="L319" i="1" s="1"/>
  <c r="H421" i="1"/>
  <c r="J421" i="1" s="1"/>
  <c r="L421" i="1" s="1"/>
  <c r="H393" i="1"/>
  <c r="J393" i="1" s="1"/>
  <c r="L393" i="1" s="1"/>
  <c r="H38" i="1"/>
  <c r="J38" i="1" s="1"/>
  <c r="L38" i="1" s="1"/>
  <c r="H608" i="1"/>
  <c r="J608" i="1" s="1"/>
  <c r="L608" i="1" s="1"/>
  <c r="H309" i="1"/>
  <c r="J309" i="1" s="1"/>
  <c r="L309" i="1" s="1"/>
  <c r="H171" i="1" l="1"/>
  <c r="J171" i="1" s="1"/>
  <c r="L171" i="1" s="1"/>
  <c r="H136" i="1"/>
  <c r="J136" i="1" s="1"/>
  <c r="L136" i="1" s="1"/>
  <c r="H602" i="1"/>
  <c r="J602" i="1" s="1"/>
  <c r="L602" i="1" s="1"/>
  <c r="H680" i="1"/>
  <c r="J680" i="1" s="1"/>
  <c r="L680" i="1" s="1"/>
  <c r="H700" i="1"/>
  <c r="J700" i="1" s="1"/>
  <c r="L700" i="1" s="1"/>
  <c r="H628" i="1"/>
  <c r="J628" i="1" s="1"/>
  <c r="L628" i="1" s="1"/>
  <c r="H708" i="1"/>
  <c r="J708" i="1" s="1"/>
  <c r="L708" i="1" s="1"/>
  <c r="H641" i="1"/>
  <c r="J641" i="1" s="1"/>
  <c r="L641" i="1" s="1"/>
  <c r="H135" i="1"/>
  <c r="J135" i="1" s="1"/>
  <c r="L135" i="1" s="1"/>
  <c r="H140" i="1"/>
  <c r="J140" i="1" s="1"/>
  <c r="L140" i="1" s="1"/>
  <c r="H392" i="1"/>
  <c r="J392" i="1" s="1"/>
  <c r="L392" i="1" s="1"/>
  <c r="H65" i="1"/>
  <c r="J65" i="1" s="1"/>
  <c r="L65" i="1" s="1"/>
  <c r="H31" i="1"/>
  <c r="J31" i="1" s="1"/>
  <c r="L31" i="1" s="1"/>
  <c r="H814" i="1" l="1"/>
  <c r="J814" i="1" s="1"/>
  <c r="L814" i="1" s="1"/>
  <c r="H607" i="1"/>
  <c r="J607" i="1" s="1"/>
  <c r="L607" i="1" s="1"/>
  <c r="H640" i="1"/>
  <c r="J640" i="1" s="1"/>
  <c r="L640" i="1" s="1"/>
  <c r="H30" i="1"/>
  <c r="J30" i="1" s="1"/>
  <c r="L30" i="1" s="1"/>
  <c r="H813" i="1" l="1"/>
  <c r="J813" i="1" s="1"/>
  <c r="L813" i="1" s="1"/>
</calcChain>
</file>

<file path=xl/sharedStrings.xml><?xml version="1.0" encoding="utf-8"?>
<sst xmlns="http://schemas.openxmlformats.org/spreadsheetml/2006/main" count="1603" uniqueCount="721">
  <si>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</si>
  <si>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</si>
  <si>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</si>
  <si>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</si>
  <si>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</si>
  <si>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</si>
  <si>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</si>
  <si>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</si>
  <si>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</si>
  <si>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</si>
  <si>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</si>
  <si>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</si>
  <si>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</si>
  <si>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</si>
  <si>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</si>
  <si>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</si>
  <si>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01 1 01 62370</t>
  </si>
  <si>
    <t>Иные бюджетные ассигнования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</si>
  <si>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</si>
  <si>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</si>
  <si>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Субсидии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</si>
  <si>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</si>
  <si>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</si>
  <si>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</si>
  <si>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</si>
  <si>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</si>
  <si>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</si>
  <si>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</si>
  <si>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01 1 02 62500</t>
  </si>
  <si>
    <t>01 1 02 L0270</t>
  </si>
  <si>
    <t>01 1 02 S0970</t>
  </si>
  <si>
    <t>01 1 02 L0970</t>
  </si>
  <si>
    <t>01 1 02 60860</t>
  </si>
  <si>
    <t>01 1 02 10400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</si>
  <si>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</si>
  <si>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</si>
  <si>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</si>
  <si>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</si>
  <si>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</si>
  <si>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</si>
  <si>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</si>
  <si>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</si>
  <si>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</si>
  <si>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</si>
  <si>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</si>
  <si>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</si>
  <si>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</si>
  <si>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</si>
  <si>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</si>
  <si>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</si>
  <si>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03 1 01 60590</t>
  </si>
  <si>
    <t>Предоставление субсидий  бюджетным, автономным учреждениям и иным некоммерческим организациям</t>
  </si>
  <si>
    <t>03 1 01 S0590</t>
  </si>
  <si>
    <t>Мероприятия по оздоровлению детей</t>
  </si>
  <si>
    <t>03 1 01 10170</t>
  </si>
  <si>
    <t>03 1 02 00000</t>
  </si>
  <si>
    <t>Мероприятие по приобретению новогодних подарков для обучающихся</t>
  </si>
  <si>
    <t>03 1 02 10280</t>
  </si>
  <si>
    <t>04 0 00 00000</t>
  </si>
  <si>
    <t>04 1 01 00000</t>
  </si>
  <si>
    <t>Субвенция на осуществление отдельных государственных полномочий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</si>
  <si>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04 1 01 60960</t>
  </si>
  <si>
    <t>Мероприятия в области здравоохранения</t>
  </si>
  <si>
    <t>04 1 01 10330</t>
  </si>
  <si>
    <t>04 1 04 00000</t>
  </si>
  <si>
    <t>04 1 04 10300</t>
  </si>
  <si>
    <t>Капитальные вложения в объекты государственной (муниципальной) собственности</t>
  </si>
  <si>
    <t>04 1 08 00000</t>
  </si>
  <si>
    <t>Мероприятия в области физической культуры</t>
  </si>
  <si>
    <t>04 1 08 S2620</t>
  </si>
  <si>
    <t>Субсидии на софинансирование расходных обязательств, связанных со строительством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</t>
  </si>
  <si>
    <t>04 1 08 10340</t>
  </si>
  <si>
    <t>04 1 10 S0340</t>
  </si>
  <si>
    <t>Субсидии на развитие спортивных сооружений</t>
  </si>
  <si>
    <t>«Экспертиза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Школьной,5»</t>
  </si>
  <si>
    <t>04 1 17 00000</t>
  </si>
  <si>
    <t>04 1 17 10350</t>
  </si>
  <si>
    <t>04 1 15 00000</t>
  </si>
  <si>
    <t>Субвенция на осуществление отдельных полномочий Краснодарского края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</si>
  <si>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04 1 15 60960</t>
  </si>
  <si>
    <t>04 1 15 10330</t>
  </si>
  <si>
    <t>04 1 16 00000</t>
  </si>
  <si>
    <t>Мероприятия в области коммунального хозяйства</t>
  </si>
  <si>
    <t>04 1 16 10240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</si>
  <si>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</si>
  <si>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</si>
  <si>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</si>
  <si>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</si>
  <si>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</si>
  <si>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</si>
  <si>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</si>
  <si>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</si>
  <si>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06 1 02 10210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</si>
  <si>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</si>
  <si>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</si>
  <si>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</si>
  <si>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</si>
  <si>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</si>
  <si>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</si>
  <si>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07 1 02 00000</t>
  </si>
  <si>
    <t>07 1 02 10430</t>
  </si>
  <si>
    <t>07 1 03 00000</t>
  </si>
  <si>
    <t>07 1 03 10430</t>
  </si>
  <si>
    <t>07 1 04 00000</t>
  </si>
  <si>
    <t>07 1 04 10430</t>
  </si>
  <si>
    <t>07 1 05 00000</t>
  </si>
  <si>
    <t>07 1 05 10430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</si>
  <si>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</si>
  <si>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</si>
  <si>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</si>
  <si>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</si>
  <si>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</si>
  <si>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</si>
  <si>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</si>
  <si>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</si>
  <si>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</si>
  <si>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</si>
  <si>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</si>
  <si>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08 1 04 00190</t>
  </si>
  <si>
    <t>08 1 04 10310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</si>
  <si>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</si>
  <si>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</si>
  <si>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</si>
  <si>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</si>
  <si>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</si>
  <si>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</si>
  <si>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</si>
  <si>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</si>
  <si>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</si>
  <si>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</si>
  <si>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</si>
  <si>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</si>
  <si>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</si>
  <si>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</si>
  <si>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</si>
  <si>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</si>
  <si>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</si>
  <si>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</si>
  <si>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</si>
  <si>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</si>
  <si>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</si>
  <si>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</si>
  <si>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10 1 03 00000</t>
  </si>
  <si>
    <t>Комплексные меры  по профилактике терроризма</t>
  </si>
  <si>
    <t>10 1 03 10200</t>
  </si>
  <si>
    <t>10 1 03 60480</t>
  </si>
  <si>
    <t>Мероприятия по профилактике терроризма и экстремизма"</t>
  </si>
  <si>
    <t>10 1 04 00000</t>
  </si>
  <si>
    <t>Создание системы комплексного обеспечения безопасности жизнедеятельности</t>
  </si>
  <si>
    <t>10 1 04 10180</t>
  </si>
  <si>
    <t>10 1 06 00000</t>
  </si>
  <si>
    <t>Мероприятия по повышению безопасности дорожного движения</t>
  </si>
  <si>
    <t>10 1 06 10260</t>
  </si>
  <si>
    <t>Мероприятия по предупреждению детского дорожно-транспортного травматизма</t>
  </si>
  <si>
    <t>10 1 06 S2470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</si>
  <si>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</si>
  <si>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</si>
  <si>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</si>
  <si>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</si>
  <si>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</si>
  <si>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</si>
  <si>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</si>
  <si>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11 1 02 60820</t>
  </si>
  <si>
    <t>11 1 03 00000</t>
  </si>
  <si>
    <t>11 1 03 00590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</si>
  <si>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</si>
  <si>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11 1 03 S0120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</si>
  <si>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</si>
  <si>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</si>
  <si>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</si>
  <si>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</si>
  <si>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Субсидии на поэтапное повышение уровня средней заработной платы работников муниципальных учрежде- ний  Краснодарского края в целях выполнения указов Президента РФ</t>
  </si>
  <si>
    <t>11 1 03 60120</t>
  </si>
  <si>
    <t>Субсидия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</si>
  <si>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 3 L5190</t>
  </si>
  <si>
    <t>11 1 04 00000</t>
  </si>
  <si>
    <t>11 1 04 60120</t>
  </si>
  <si>
    <t>11 1 04 S0120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</si>
  <si>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Российской Федерации</t>
  </si>
  <si>
    <t>11 1 04 00590</t>
  </si>
  <si>
    <t>11 1 05 00000</t>
  </si>
  <si>
    <t>11 1 05 00590</t>
  </si>
  <si>
    <t>11 1 05 S0120</t>
  </si>
  <si>
    <t>11 1 05 60120</t>
  </si>
  <si>
    <t>Субсидии на дополнительную помощь местным бюджетам для решения социально значимых вопросов</t>
  </si>
  <si>
    <t>11 1 05 60050</t>
  </si>
  <si>
    <t>12 0 00 00000</t>
  </si>
  <si>
    <t>12 1 01 00000</t>
  </si>
  <si>
    <t>Субвенция на осуществление отдельных государственных полномочий по организации оказания медицинской помощи</t>
  </si>
  <si>
    <t>12 1 01 60850</t>
  </si>
  <si>
    <t>12 1 02 00000</t>
  </si>
  <si>
    <t>Субвенция на 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  ремонте  зубных протезов (кроме изготовленных из драгоценных металлов) в сложных клинических и технологических случаях зубопротезирования зубопротезирования</t>
  </si>
  <si>
    <t>12 1 02 60810</t>
  </si>
  <si>
    <t>12 1 03 00000</t>
  </si>
  <si>
    <t>Субвенция на 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 средства самоконтроля  и диагностические средства, либо перенесших пересадки органов и тканей, получающих иммунодепрессанты</t>
  </si>
  <si>
    <t>12 1 03 61080</t>
  </si>
  <si>
    <t>12 1 04 00000</t>
  </si>
  <si>
    <t>Расходы на обеспечение деятельности (оказания услуг) муниципальных учреждений - централизованная бухгалтерия</t>
  </si>
  <si>
    <t>12 1 04 60850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</si>
  <si>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</si>
  <si>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12 1 04 11390</t>
  </si>
  <si>
    <t>12 1 04 S1630</t>
  </si>
  <si>
    <t>13 0 00 00000</t>
  </si>
  <si>
    <t>13 1 03 00000</t>
  </si>
  <si>
    <t>13 1 03 S1070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</si>
  <si>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</si>
  <si>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</si>
  <si>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</si>
  <si>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</si>
  <si>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</si>
  <si>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</si>
  <si>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</si>
  <si>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</si>
  <si>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</si>
  <si>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</si>
  <si>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Субвенция на осуществление отдельных государственных полномочий по обеспечению жилыми помещениями детей-сирот и детей,  оставшихся без попечения родителей, лиц из числа детей-сирот и детей, оставшихся без попечения родителей</t>
  </si>
  <si>
    <t>17 1 01 R0820</t>
  </si>
  <si>
    <t>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</si>
  <si>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17 1 01 62730</t>
  </si>
  <si>
    <t>Мероприятия в области жилищного хозяйства (обеспечение  жилыми помещениями детей-сирот и детей, оставшихся без попечения родителей, лиц из их числа)</t>
  </si>
  <si>
    <t>17 1 01 10230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</si>
  <si>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</si>
  <si>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17 1 01 60580</t>
  </si>
  <si>
    <t>17 1 01 61020</t>
  </si>
  <si>
    <t>17 1 02 00000</t>
  </si>
  <si>
    <t>17 1 02 10170</t>
  </si>
  <si>
    <t>Обеспечение бесплатного проезда на городском, пригородном, в сельской местности – на внутрирайонном транспорте (кроме такси) детей-сирот 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</t>
  </si>
  <si>
    <t>17 1 02 10300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</si>
  <si>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</si>
  <si>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</si>
  <si>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</si>
  <si>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</si>
  <si>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</si>
  <si>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</si>
  <si>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</si>
  <si>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</si>
  <si>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</si>
  <si>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</si>
  <si>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</si>
  <si>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</si>
  <si>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</si>
  <si>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18 1 02 00000</t>
  </si>
  <si>
    <t>18 1 02 10360</t>
  </si>
  <si>
    <t>18 1 03 00000</t>
  </si>
  <si>
    <t>18 1 03 10360</t>
  </si>
  <si>
    <t>18 1 04 00000</t>
  </si>
  <si>
    <t>18 1 04 10360</t>
  </si>
  <si>
    <t>19 0 00 00000</t>
  </si>
  <si>
    <t>19 1 01 00000</t>
  </si>
  <si>
    <t>19 1 02 00000</t>
  </si>
  <si>
    <t>19 1 02 61650</t>
  </si>
  <si>
    <t>19 1 03 00000</t>
  </si>
  <si>
    <t>Субвенции на 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</si>
  <si>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19 1 03 60370</t>
  </si>
  <si>
    <t>20 0 00 00000</t>
  </si>
  <si>
    <t>20 1 01 00000</t>
  </si>
  <si>
    <t>20 1 01 00590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</si>
  <si>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</si>
  <si>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</si>
  <si>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</si>
  <si>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</si>
  <si>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</si>
  <si>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</si>
  <si>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</si>
  <si>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</si>
  <si>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</si>
  <si>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</si>
  <si>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</si>
  <si>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</si>
  <si>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</si>
  <si>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</si>
  <si>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</si>
  <si>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</si>
  <si>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</si>
  <si>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</si>
  <si>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</si>
  <si>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</si>
  <si>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</si>
  <si>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</si>
  <si>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</si>
  <si>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</si>
  <si>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</si>
  <si>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</si>
  <si>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72 2 00 51200</t>
  </si>
  <si>
    <t>72 2 00 60900</t>
  </si>
  <si>
    <t>72 2 00 60890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</si>
  <si>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</si>
  <si>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</si>
  <si>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</si>
  <si>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</si>
  <si>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</si>
  <si>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</si>
  <si>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</si>
  <si>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</si>
  <si>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</si>
  <si>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</si>
  <si>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</si>
  <si>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</si>
  <si>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</si>
  <si>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</si>
  <si>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</si>
  <si>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</si>
  <si>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</si>
  <si>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</si>
  <si>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</si>
  <si>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Расходы на обеспечение прочих обязательств органов местного самоуправления</t>
  </si>
  <si>
    <t>72 5 00 10020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</si>
  <si>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</si>
  <si>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</si>
  <si>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</si>
  <si>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</si>
  <si>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</si>
  <si>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</si>
  <si>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</si>
  <si>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</si>
  <si>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</si>
  <si>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</si>
  <si>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</si>
  <si>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</si>
  <si>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Межбюджетные трансферты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</si>
  <si>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</si>
  <si>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74 2 00 S0030</t>
  </si>
  <si>
    <t>Софинансирование расходного обязательства по выравниванию бюджетной обеспеченности поселений</t>
  </si>
  <si>
    <t>Субсидии на 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</si>
  <si>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Управление муниципальным долгом</t>
  </si>
  <si>
    <t>74 3 00 00000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</si>
  <si>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</si>
  <si>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</si>
  <si>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</si>
  <si>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</si>
  <si>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</si>
  <si>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</si>
  <si>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</si>
  <si>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</si>
  <si>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</si>
  <si>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</si>
  <si>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</si>
  <si>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</si>
  <si>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</si>
  <si>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</si>
  <si>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</si>
  <si>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</si>
  <si>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</si>
  <si>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</si>
  <si>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</si>
  <si>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</si>
  <si>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"Утверждение генеральных планов, правил землепользования и застройки"</t>
  </si>
  <si>
    <t>04 1 14 00000</t>
  </si>
  <si>
    <t>Мероприятия по утверждению генеральных планов, правил землепользования и застройки</t>
  </si>
  <si>
    <t>04 1 14 10460</t>
  </si>
  <si>
    <t>10 1 03 S0460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</si>
  <si>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</si>
  <si>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</si>
  <si>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13 1 02 00000</t>
  </si>
  <si>
    <t>Мероприятия по предоставлению субсидии МУП</t>
  </si>
  <si>
    <t>13 1 02 10090</t>
  </si>
  <si>
    <t>13 1 03 10240</t>
  </si>
  <si>
    <t>Субсидии на 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</t>
  </si>
  <si>
    <t>09 1 01 S2690</t>
  </si>
  <si>
    <t>04 1 06 S0470</t>
  </si>
  <si>
    <t>Развитие общественной инфраструктуры</t>
  </si>
  <si>
    <t>Субсидия на осуществление мероприятий по предупреждению дорожно-транспортного травматизма</t>
  </si>
  <si>
    <t>12 1 04 10400</t>
  </si>
  <si>
    <t>12 1 05 10330</t>
  </si>
  <si>
    <t>12 1 0500000</t>
  </si>
  <si>
    <t xml:space="preserve">01 101 60820
</t>
  </si>
  <si>
    <t>04 1 06 00000</t>
  </si>
  <si>
    <t>Субсидия на развитие общественной инфраструктуры</t>
  </si>
  <si>
    <t>Субсидия на софинансирование расходных обязательств на повышение квалификации работников  муниципальных учреждений здравоохранения</t>
  </si>
  <si>
    <t>Повышение квалификации работников  муниципальных учреждений здравоохранения</t>
  </si>
  <si>
    <t xml:space="preserve">Подготовка и повышение квалификации кадров </t>
  </si>
  <si>
    <t>Развитие скорой медицинской  и фельдшерско-акушерских пунктов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</si>
  <si>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</si>
  <si>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</si>
  <si>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</si>
  <si>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</si>
  <si>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"Методическое обслуживание учреждений  культуры"</t>
  </si>
  <si>
    <t>Субсидии на 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</si>
  <si>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"Совершенствование оказания специализированной медицинской помощи"</t>
  </si>
  <si>
    <t>"Совершенствование системы льготного лекарственного обеспечения в амбулаторных условиях"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</si>
  <si>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</si>
  <si>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</si>
  <si>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сети Интернет"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</si>
  <si>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</si>
  <si>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печатном периодическом издании"</t>
  </si>
  <si>
    <t>"Информационное обслуживание деятельности органов местного самоуправления на радио"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</si>
  <si>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</si>
  <si>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</si>
  <si>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"Обустройство места захоронения биологических отходов (скотомогильников, биотермических ям)"</t>
  </si>
  <si>
    <t>Муниципальная программа муниципального образования Тбилисский район "Развитие многофункционального центра"</t>
  </si>
  <si>
    <t>"Оптимизация и повышение качества предоставления государственных и муниципальных услуг"</t>
  </si>
  <si>
    <t>Муниципальная программа муниципального образования Тбилисский район "Управление муниципальным имуществом"</t>
  </si>
  <si>
    <t>МКУ "Управление муниципальными закупками муниципального образования Тбилисский район"</t>
  </si>
  <si>
    <t>Ведомственная целевая программа "Развитие и поддержка казачества в  муниципальном образовании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</si>
  <si>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</si>
  <si>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</si>
  <si>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</si>
  <si>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</si>
  <si>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</si>
  <si>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</si>
  <si>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</si>
  <si>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"Прочие мероприятия в области здравоохранения"</t>
  </si>
  <si>
    <t>"Профилактика заболеваний и формирование здорового образа жизни. Развитие первичной медико- санитарной помощи"</t>
  </si>
  <si>
    <t>Муниципальная программа муниципального образования Тбилисский район "Развитие здравоохранения"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</si>
  <si>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</si>
  <si>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</si>
  <si>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Субвенция на осуществление отдель-ных государственных полномочий по реализации в медицинских организациях, подведомственных органам местного самоуправления в Краснодарском крае, мероприятий по профилактике терроризма в Краснодарском крае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</si>
  <si>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</si>
  <si>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</si>
  <si>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</si>
  <si>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</si>
  <si>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</si>
  <si>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</si>
  <si>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</si>
  <si>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"Подготовка и проведение мероприятий в сфере экономического и инвестиционного развития района"</t>
  </si>
  <si>
    <t>"Информационное продвижение инвестиционного потенциала района"</t>
  </si>
  <si>
    <t>"Модернизация инвестиционного портала путем поставки и внедрения готового решения «Инвестпортал"</t>
  </si>
  <si>
    <t>"Участие в сельскохозяйственной ярмарке"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</si>
  <si>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</si>
  <si>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</si>
  <si>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</si>
  <si>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</si>
  <si>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</si>
  <si>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</si>
  <si>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</si>
  <si>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"Экспертиза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Школьной,5"</t>
  </si>
  <si>
    <t>"Строительно-монтажные работы на объекте: «Здание теплогенераторной по ул. Водопроводная, 15"</t>
  </si>
  <si>
    <t>"Инфраструктурное обустройство здания врача общей практики (ВОП) в станице Нововладимировской"</t>
  </si>
  <si>
    <t>"Строительство малобюджетного спортивного комплекса в ст. Тбилисской"</t>
  </si>
  <si>
    <t>"Строительство пристройки к зданию с обустройством ясельных групп ДОУ детский сад № 14 "Ласточка" в ст. Тбилисской по пер. Бригадный 2 Б. (Этап 1)"</t>
  </si>
  <si>
    <t>"Строительство школы на 1100 мест в ст. Тбилисской по  ул. 8 Марта"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</si>
  <si>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</si>
  <si>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"Завершение строительства объектов капитального строительства"</t>
  </si>
  <si>
    <t>"Организация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детей"</t>
  </si>
  <si>
    <t>"Мероприятия по организации отдыха и оздоровления детей Тбилисского района в летний период"</t>
  </si>
  <si>
    <t>Субсидии на реализацию мероприятий государственной программы Краснодарского края "Дети Кубани"</t>
  </si>
  <si>
    <t>Реализация мероприятий государственной программы Краснодарского края "Дети Кубани"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</si>
  <si>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</si>
  <si>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</si>
  <si>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</si>
  <si>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</si>
  <si>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Создание условий для инклюзивного образования детей-инвалидов "Доступная среда"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</si>
  <si>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</si>
  <si>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</si>
  <si>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Субсидии на поэтапное повышение уровня средней заработной платы работников муниципальных учрежде ний  Краснодарского края в целях выполнения указов Президента РФ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</si>
  <si>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</si>
  <si>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</si>
  <si>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 (софинансирование)</t>
  </si>
  <si>
    <t>Субсидии на софинансирование расходных обязательств муниципальных образований Краснодарского края по организации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</si>
  <si>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</si>
  <si>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РАСПРЕДЕЛЕНИЕ</t>
  </si>
  <si>
    <t>направлениям деятельности), группам видов расходов</t>
  </si>
  <si>
    <t xml:space="preserve">(муниципальным программам и непрограммным </t>
  </si>
  <si>
    <t>18 1 05 10360</t>
  </si>
  <si>
    <t>18 1 05 00000</t>
  </si>
  <si>
    <t>Мероприятия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</si>
  <si>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образования Тбилисский район,</t>
  </si>
  <si>
    <t xml:space="preserve">Муниципальная программа муниципального образования Тбилисский район "Развитие образования" </t>
  </si>
  <si>
    <t>Обеспечение деятельности контрольно-счетной палаты муниципального образования Тбилисский район</t>
  </si>
  <si>
    <t>Субвенции на осуществление отдельных государственных полномочий по выплате единовре-менного пособия на ремонт жилых помещений, принадлежащих детям-сиротам и детям, оставшимсябез попечения родителей, и лицам из их числа на праве собственности, по окончании пребывания в образова-тельных и иных организациях, в том числе в  организациях социального обслуживания граждан, приемных семьях, семьях опекунов (попечи-телей), а также по оконча-нии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</si>
  <si>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</si>
  <si>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Субвенция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</si>
  <si>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 органов местного самоуправления</t>
  </si>
  <si>
    <t>Расходы на обеспечение деятельности (оказания услуг) муниципальных учреждений - методические центры, централизованные бухгалтерии</t>
  </si>
  <si>
    <t>Муниципальная программа муниципального образования Тбилисский район  "Муниципальная политика и развитие гражданского общества"</t>
  </si>
  <si>
    <t>"Мероприятия, направленные на формирование здорового образа жизни молодежи"</t>
  </si>
  <si>
    <t>"Обеспечение деятельности муниципальных учреждений отрасли "Физическая культура и спорт", отрасли "Образование""</t>
  </si>
  <si>
    <t>"Профилактика терроризма в муниципальном образовании Тбилисский район"</t>
  </si>
  <si>
    <t>"Создание системы комплексного обеспечения безопасности жизнедеятельности муниципального образования Тбилисский район"</t>
  </si>
  <si>
    <t>"Повышение безопасности дорожного движения в муниципальном образовании Тбилисский район"</t>
  </si>
  <si>
    <t>Муниципальная программа муниципального образования Тбилисский район "Развитие культуры Тбилисского района"</t>
  </si>
  <si>
    <t>"Расходы на обеспечение функций органов местного самоуправления"</t>
  </si>
  <si>
    <t>"Руководство и управление в сфере культуры и искусства"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</si>
  <si>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</si>
  <si>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"Информационное обслуживание деятельности органов местного самоуправления"</t>
  </si>
  <si>
    <t xml:space="preserve">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</si>
  <si>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</si>
  <si>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"Обеспечение деятельности отдела по управлению муниципальным имуществом администрации муниципального образования Тбилисский район"</t>
  </si>
  <si>
    <t>"Повышение пожарной безопасности в  муниципальном образовании Тбилисский район"</t>
  </si>
  <si>
    <t>10 1 05 00000</t>
  </si>
  <si>
    <t>Мероприятия по пожарной безопасности</t>
  </si>
  <si>
    <t>10 1 05 10190</t>
  </si>
  <si>
    <t>«Утверждение генеральных планов, правил землепользования и застройки»</t>
  </si>
  <si>
    <t>200</t>
  </si>
  <si>
    <t>"Проведение проектно-изыскательских работ и государственной экспертизы по объекту: "Многофункциональная спортивно-игровая площадка с зоной уличных тренажеров и воркаута в хуторе Песчаном"</t>
  </si>
  <si>
    <t>04 1 18 00000</t>
  </si>
  <si>
    <t>04 1 18 10350</t>
  </si>
  <si>
    <t>04 1 19 00000</t>
  </si>
  <si>
    <t>04 1 19 10350</t>
  </si>
  <si>
    <t>600</t>
  </si>
  <si>
    <t>Укрепление материально-технической базы и техническое оснащение муниципальных учреждений культуры</t>
  </si>
  <si>
    <t>Субсидия в части укрепления материально-технической базы и технического оснащения муниципальных учреждений культуры</t>
  </si>
  <si>
    <t>11 1 05 L4670</t>
  </si>
  <si>
    <t>11 105 10470</t>
  </si>
  <si>
    <t>11 103 10470</t>
  </si>
  <si>
    <t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 внебюджетными фондами</t>
  </si>
  <si>
    <t>11 1 04 10470</t>
  </si>
  <si>
    <t>100</t>
  </si>
  <si>
    <t>09 1 01 09010</t>
  </si>
  <si>
    <t>"Разработка проектно-сметной документации на капитальный ремонт стадиона, расположенного в парке имени И.Е. Семыкина"</t>
  </si>
  <si>
    <t>Субвенция на осуществление отдельных полномочий Краснодарского края на строительство и реконструкцию объектов здравоохранения, включая проектно-изыскательные работы, необходимых для организации оказания медицинской помощи в 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</si>
  <si>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Организация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</si>
  <si>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Субсидия на дополнительную помощь местным бюджетам для решения социально значимых вопросов местного значения</t>
  </si>
  <si>
    <t>01 1 01 60050</t>
  </si>
  <si>
    <t>01 1 01 S0050</t>
  </si>
  <si>
    <t>Строительство объекта "Центр единоборств в ст. Тбилисской"</t>
  </si>
  <si>
    <t>04 1 21 00000</t>
  </si>
  <si>
    <t>04 1 21 10340</t>
  </si>
  <si>
    <t>"Строительство многофункциональной спортивно-игровой площадки с зоной уличных тренажеров и воркаута в станице Алексее-Тенгинской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</si>
  <si>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 технологических и гуманитарных навыков</t>
  </si>
  <si>
    <t>Обновление материально-технической базы для формирования у обучающихся современных технологических гуманитарных навыков</t>
  </si>
  <si>
    <t>01 1 02 L1690</t>
  </si>
  <si>
    <t>04 1 20 00000</t>
  </si>
  <si>
    <t>04 1 20 S0340</t>
  </si>
  <si>
    <t>11 103 L5190</t>
  </si>
  <si>
    <t>11 10 3 L5190</t>
  </si>
  <si>
    <t>11 1 03 L5190</t>
  </si>
  <si>
    <t>72 0 00 00000</t>
  </si>
  <si>
    <t>70 1 00 00190</t>
  </si>
  <si>
    <t>70 1 00 00000</t>
  </si>
  <si>
    <t>01 1 Е151690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</si>
  <si>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</si>
  <si>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 xml:space="preserve">Реализация мероприятий федерального проекта "Современная школа" </t>
  </si>
  <si>
    <t>17 1 01 C0820</t>
  </si>
  <si>
    <t>400</t>
  </si>
  <si>
    <t>Развитие спортивных сооружений</t>
  </si>
  <si>
    <t>09 1 01 S2830</t>
  </si>
  <si>
    <t>"Реконструкция объекта незавершенного строительства "Лечебный комплекс на 100 коек"</t>
  </si>
  <si>
    <t>04 1 22 00000</t>
  </si>
  <si>
    <t>04 1 22 10330</t>
  </si>
  <si>
    <t>19 1 04 00000</t>
  </si>
  <si>
    <t>19 1 04 10480</t>
  </si>
  <si>
    <t>"Организация и проведение районных мероприятий в области агропромышленного комплекса"</t>
  </si>
  <si>
    <t xml:space="preserve">Проведение мероприятий районного праздника "День Урожая" </t>
  </si>
  <si>
    <t>Обеспечение условий для развития физической культуры и массового спорта в части оплаты труда инструкторов по спорту</t>
  </si>
  <si>
    <t>09 1 01 S2820</t>
  </si>
  <si>
    <t>Проведение выборов и референдумов</t>
  </si>
  <si>
    <t>Обеспечение проведения выборов и референдумов</t>
  </si>
  <si>
    <t>73 0 00 00000</t>
  </si>
  <si>
    <t>73 1 00 00000</t>
  </si>
  <si>
    <t>73 1 00 10410</t>
  </si>
  <si>
    <t>01 1 Е1 00000</t>
  </si>
  <si>
    <t xml:space="preserve">   УТВЕРЖДЕНО</t>
  </si>
  <si>
    <t xml:space="preserve"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</si>
  <si>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</si>
  <si>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</si>
  <si>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 xml:space="preserve"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</si>
  <si>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>04 1 06 10300</t>
  </si>
  <si>
    <t xml:space="preserve">   от_________________  № ____</t>
  </si>
  <si>
    <t xml:space="preserve"> образования Тбилисский район</t>
  </si>
  <si>
    <t>образования Тбилисский район</t>
  </si>
  <si>
    <t>решению Совета муниципального</t>
  </si>
  <si>
    <t>04 1 23 10480</t>
  </si>
  <si>
    <t>"Газификация теплогенераторной МБДОУ Д/С № 14 "Ласточка""</t>
  </si>
  <si>
    <t>04 1 23 00000</t>
  </si>
  <si>
    <t>Мероприятия по газификации объектов</t>
  </si>
  <si>
    <t xml:space="preserve">    ПРИЛОЖЕНИЕ № 10</t>
  </si>
  <si>
    <t>Мероприятия по содержанию муниципальных архивов</t>
  </si>
  <si>
    <t xml:space="preserve">Субсидия на реализацию мероприятий по формированию и содержанию муниципальных архивов
</t>
  </si>
  <si>
    <t>02 4 00 00000</t>
  </si>
  <si>
    <t>02 4 01 00000</t>
  </si>
  <si>
    <t>02 4 01 S0610</t>
  </si>
  <si>
    <t>74 2 00 10500</t>
  </si>
  <si>
    <t xml:space="preserve">Расходы на обеспечение деятельности (оказания услуг) муниципальных учреждений </t>
  </si>
  <si>
    <t>04 1 21 S2880</t>
  </si>
  <si>
    <t xml:space="preserve">Строительство объекта: "Спортивный центр единоборств в ст. Тбилисской ул. Базарная д. 124 "И" </t>
  </si>
  <si>
    <t>Субсидия на строительство центров единоборств в целях обеспечения условий для развития на территориях муниципальных образований физической культуры и массового спорта</t>
  </si>
  <si>
    <t>Расходы на обеспечение деятельности (оказания услуг) муниципальных учреждений - Муниципальное казенное учрежд"Служба по делам гражданской обороны и чрезвычайным ситуациям"</t>
  </si>
  <si>
    <t>19 1 01 60910</t>
  </si>
  <si>
    <t>Субвенции на 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</si>
  <si>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Расходы на обеспечение деятельности (оказания услуг) муниципальных учреждений - Централизованная бухгалтерия муниципального образования Тбилисский район</t>
  </si>
  <si>
    <t>99 9 00 54690</t>
  </si>
  <si>
    <t>"Организация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район"</t>
  </si>
  <si>
    <t>Подпрограмма "Укрепление материально-технической базы муниципального архива"</t>
  </si>
  <si>
    <t>Мероприятия по формированию и содержанию муниципальных архивов</t>
  </si>
  <si>
    <t xml:space="preserve">Изменения </t>
  </si>
  <si>
    <t>Мероприятия в области культуры</t>
  </si>
  <si>
    <t>11 1 05 10320</t>
  </si>
  <si>
    <t>Мероприятия по формированию и содержанию архивов</t>
  </si>
  <si>
    <t>02 4 0110450</t>
  </si>
  <si>
    <t xml:space="preserve">"Создание системы комплексного обеспечения, безопасности жизнедеятельности муниципального образования Тбилисский район "  </t>
  </si>
  <si>
    <t xml:space="preserve">Создание системы комплексного обеспечения безопасности жизнедеятельности </t>
  </si>
  <si>
    <t>Строительство пристройки к зданию с обустройством ясельных групп ДОУ детский сад №14 "Ласточка" в ст. Тбилисской по пер. Бригадному 2 Б". (Этап 1)</t>
  </si>
  <si>
    <t>04 1 0600000</t>
  </si>
  <si>
    <t>04 1 0610300</t>
  </si>
  <si>
    <t>04 1 24 10350</t>
  </si>
  <si>
    <t>Осуществление муниципальными учреждениями капитального ремонта</t>
  </si>
  <si>
    <t>Предоставлении субсидий бюджетным,автономным учреждениям и иным некоммерческим организациям</t>
  </si>
  <si>
    <t>01 1 01 09020</t>
  </si>
  <si>
    <t>Мероприятия в области дошкольного образования</t>
  </si>
  <si>
    <t>01 1 01 10290</t>
  </si>
  <si>
    <t>01 1 01 10300</t>
  </si>
  <si>
    <t>Субсидии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</si>
  <si>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03S2960</t>
  </si>
  <si>
    <t>11 1 03 S2960</t>
  </si>
  <si>
    <t>09 1 01 10300</t>
  </si>
  <si>
    <t>09 1 01 10350</t>
  </si>
  <si>
    <t>"Субсидии на компенсацию выпадающих доходов из-за разницы между установленным тарифом и экономически обоснованным тарифом "</t>
  </si>
  <si>
    <t>Подпрограмма "Профилактика терроризма и экстремизма в муниципальном образовании Тбилисский район"</t>
  </si>
  <si>
    <t>Проведение информационно-пропагандистского сопровождения антитеррористической деятельности на территории муниципального образования Тбилисский район</t>
  </si>
  <si>
    <t xml:space="preserve">Комплексные меры  по профилактике терроризма </t>
  </si>
  <si>
    <t xml:space="preserve">10 2 00 00000  </t>
  </si>
  <si>
    <t>10 2 03 00000</t>
  </si>
  <si>
    <t xml:space="preserve">10 2 03 10200  </t>
  </si>
  <si>
    <t>05 1 01 10510</t>
  </si>
  <si>
    <t>Мероприятия при предоставлении социальных выплат молодым семьям на приобретение (строительство) жилья</t>
  </si>
  <si>
    <t>Строительство объекта: "Многофункциональная спортивно-игровая площадка с зоной уличных тренажеров и воркаута по адресу: Краснодарский край,Тбилиский район, х.Песчаный, ул. Красная,7"Б"</t>
  </si>
  <si>
    <t>04 1 24 S1100</t>
  </si>
  <si>
    <t>Строительство многофункциональных спортивно- игровых площадок</t>
  </si>
  <si>
    <t>Иные межбюджетные трансферты на дополнительную помощь местным бюджетам для решения социально значимых вопросов местного значения</t>
  </si>
  <si>
    <t>Обслуживание лицензионной физической охраны</t>
  </si>
  <si>
    <t>10 2 01 00000</t>
  </si>
  <si>
    <t>10 2 01 10290</t>
  </si>
  <si>
    <t>Мероприятия в области  образования</t>
  </si>
  <si>
    <t>10 2 01 10300</t>
  </si>
  <si>
    <t>03 1 01 63110</t>
  </si>
  <si>
    <t>11 1 05 62980</t>
  </si>
  <si>
    <t>11 1 03 62980</t>
  </si>
  <si>
    <t>11 1 03 10320</t>
  </si>
  <si>
    <t xml:space="preserve">10 2 03 10310  </t>
  </si>
  <si>
    <t>04 1 24 00000</t>
  </si>
  <si>
    <t>04 1 22 60960</t>
  </si>
  <si>
    <t>17 1 01 000000</t>
  </si>
  <si>
    <t>Ведомственная целевая программа "Дополнительная поддержка инвалидов и участников Великой Отечественной войны, тружеников тыла, бывших несовершеннолетних узников концлагерей, жителей блокадного Ленинграда, проживающих на территории муниципального образования Тбилисский район, на 2020 год</t>
  </si>
  <si>
    <t>Приобретение книжной продукции</t>
  </si>
  <si>
    <t xml:space="preserve">Субвенция на осуществление отдельных государственных полномочий Краснодарского края по подготовке и проведению Всероссийской переписи населения
</t>
  </si>
  <si>
    <t>04 1 20 10350</t>
  </si>
  <si>
    <t>Оргпнизация помощи инвалидам и участникам Великой Отечественной войны, тружеников тыла, бывших несовершеннолетних узников концлагерей, жителей блокадного Ленинграда, проживающих на территории муниципального образования Тбилисский район к 75-ю Победы в ВОВ</t>
  </si>
  <si>
    <t>04 1 25 00000</t>
  </si>
  <si>
    <t>04 1 25 102500</t>
  </si>
  <si>
    <t>Мероприятия в области благоустройства</t>
  </si>
  <si>
    <t>"Благоустройство территории Сквер по ул. Красной, 24 А в ст. Тбилисской Краснодарского края"</t>
  </si>
  <si>
    <t>(тыс. рублей)</t>
  </si>
  <si>
    <t>"Строительно-монтажные работы по электросетевому объекту по адресу: Краснодарский край, Тбилисский район, ст. Тбилисская, ул. Садовая, д.1"</t>
  </si>
  <si>
    <t>04 1 26 00000</t>
  </si>
  <si>
    <t>04 1 26 10330</t>
  </si>
  <si>
    <t>Субсидия на укрепление материально-технической базы, техническое оснащение муниципальных учреждений культуры</t>
  </si>
  <si>
    <t xml:space="preserve">Предоставление субсидий муниципальным бюджетным, автономным учреждениям и иным некоммерческим организациям </t>
  </si>
  <si>
    <t>11 1 05 S0640</t>
  </si>
  <si>
    <t>Укрепление материально-технической базы, техническое оснащение муниципальных учреждений культуры</t>
  </si>
  <si>
    <t>"Проведение государственной экспертизы проектной документации, включая проверку достоверности определения сметной стоимости объекта капитального строительства и результатов инженерных изысканий по объекту "Реконструкция объекта: "Лечебный комплекс на 100 коек в ст. Тбилисской"</t>
  </si>
  <si>
    <t>04 1 27 00000</t>
  </si>
  <si>
    <t>04 1 27 10330</t>
  </si>
  <si>
    <t>Расходы на строительство центров единоборств в целях обеспечения условий для развития на территориях муниципальных образований физической культуры и массового спорта</t>
  </si>
  <si>
    <t>Основное мероприятие "Развитие инициативного бюджетирования в муниципального образования Тбилисский район"</t>
  </si>
  <si>
    <t>Поддержка местных инициатив по итогам краевого конкурса</t>
  </si>
  <si>
    <t>04 1 28 00000</t>
  </si>
  <si>
    <t>04 1 28 62950</t>
  </si>
  <si>
    <t>500</t>
  </si>
  <si>
    <t>01 102 L3040</t>
  </si>
  <si>
    <t>Субсидия на финансовое обеспечение непредвиденных расходов по организации предоставления общедоступного и бесплатного дошкольного, начального общего, основного общего, среднего общего образования по основным образовательным программам в муниципальных образовательных организациях, созданию условий для осуществления присмотра и ухода за детьми, содержаниея детей в муниципальных образовательных организациях на софинансирование мероприятий в части оснащения помещений муниципальных дошкольных образовательных и общеобразовательных организаций оборудованием для обеззараживания воздуха, предназначенным для работы в присутствии людей</t>
  </si>
  <si>
    <t>01 1 02 S2400</t>
  </si>
  <si>
    <t>финансовое обеспечение непредвиденных расходов по организации предоставления общедоступного и бесплатного дошкольного, начального общего, основного общего, среднего общего образования по основным образовательным программам в муниципальных образовательных организациях, созданию условий для осуществления присмотра и ухода за детьми, содержаниея детей в муниципальных образовательных организациях на софинансирование мероприятий в части оснащения помещений муниципальных дошкольных образовательных и общеобразовательных организаций оборудованием для обеззараживания воздуха, предназначенным для работы в присутствии людей</t>
  </si>
  <si>
    <t>01 1 01 53030</t>
  </si>
  <si>
    <t>Мероприятия в области жидищного хозяйства</t>
  </si>
  <si>
    <t>Субвенция на 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</si>
  <si>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Организация газоснабжения населения (поселений)</t>
  </si>
  <si>
    <t>13 1 04 00000</t>
  </si>
  <si>
    <t>13 1 04 S0620</t>
  </si>
  <si>
    <t>классификации расходов бюджетов на 2021 год</t>
  </si>
  <si>
    <t>Уточнено на 2021 год, сумма</t>
  </si>
  <si>
    <t>"Капитальный ремонт стадиона по адресу: Краснодарский край, Тбилисский район, ст. Тбилисская, ул. Базарная, 143 "А"</t>
  </si>
  <si>
    <t>Субвенции на осуществление отдельных государственных полномочий по поддержке сельскохозяйственного производства в Краснодарском крае</t>
  </si>
  <si>
    <t>"Строительство сети газораспределения х.Песчаный Тбилисского района Краснодарского края, 1 этап строительства, Распределительный газопровод высокого давления с установкой ГРГПП №1 по ул.Выездной. Распределительные газопроводы низкого давления"</t>
  </si>
  <si>
    <t>04 1 18 S0340</t>
  </si>
  <si>
    <t>01 1 Е1 51690</t>
  </si>
  <si>
    <t>Федеральный проект "Безопасность дорожного движения"</t>
  </si>
  <si>
    <t>01 1 R3 00000</t>
  </si>
  <si>
    <t>10  1 R3 00000</t>
  </si>
  <si>
    <t>10  1 R3 S2470</t>
  </si>
  <si>
    <t>Профилактика терроризма в части обеспечения инженерно-технической защищенности</t>
  </si>
  <si>
    <t>10 2 02 00000</t>
  </si>
  <si>
    <t>10 2 02 S0460</t>
  </si>
  <si>
    <t>Реализация мероприятий федерального проекта "Спорт -  норма жизни"</t>
  </si>
  <si>
    <t>Обеспечение условий для развития физической культуры и массового спорта, связанных с приобретением комплектов футбольных полей с искусственным покрытием и легкоатлетическими беговыми дорожками</t>
  </si>
  <si>
    <t>09 1 P5 00000</t>
  </si>
  <si>
    <t>09 1 P5 52280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</si>
  <si>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</si>
  <si>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Субвенция на осуществление отдельных государственных полномочий Краснодарского края по поддержке сельскохозяйственного производства</t>
  </si>
  <si>
    <t xml:space="preserve">Субвенция на осуществление отдельных  государственных полномочий  Краснодарского края по организации и обеспечению отдыха и оздоровления детей (за исключением организации отдыха детей в каникулярное время)
</t>
  </si>
  <si>
    <t>Субвенция на 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 и по формированию списка детей сирот и детей, оставшихся без попечения родителей, лиц из числа детей сирот и детей, оставшихся без попечения родителей, лиц, относившихся к категории детей сирот и детей, оставшихся без опечения родителей, подлежащих обеспечению жилыми помещениями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</si>
  <si>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</si>
  <si>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Субвенция на осуществление отдельных государственных полномочий по обеспечению жилыми помещениями детей сирот и детей, оставшихся без попечения родителей, лиц из числа детей сирот и детей, оставшихся без попечения родителей, в соответствии с Законом Краснодарского края "Об обеспечении дополнительных гарантий прав на имущество и жилое помещение детей сирот и детей, оставшихся без попечения родителей, в Краснодарском крае"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</si>
  <si>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государственной итоговой аттестации
по образовательным программам основного общего и среднего общего образования, компенсации за работу по подготовке и проведению указанной государственной итоговой аттестации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</si>
  <si>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</si>
  <si>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Субвенция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</si>
  <si>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Субсидия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</si>
  <si>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</si>
  <si>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 xml:space="preserve">Субсидия на 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 </t>
  </si>
  <si>
    <t>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</t>
  </si>
  <si>
    <t>Субсидия бюджетам муниципальных образований на организацию газоснабжения населения (поселений) (строительство подводящих газопроводов, распределительных газопроводов)</t>
  </si>
  <si>
    <t>Субсидия на участие в профилактике терроризма в части обеспечения инженерно-технической защищенности муниципальных образовательных организаций</t>
  </si>
  <si>
    <t>Мероприятия по профилактике терроризма  в части обеспечения инженерно-технической защищенности муниципальных образовательных организаций</t>
  </si>
  <si>
    <t>Субсидия на участие в осуществлении мероприятий по предупреждению детского дорожно-транспортного травматизма на территории муниципальных образований Краснодарского края</t>
  </si>
  <si>
    <t xml:space="preserve">Субсидия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рамках реализации мероприятий регионального проекта Краснодарского края "Современная школа"
</t>
  </si>
  <si>
    <t xml:space="preserve">Реализация мероприятий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рамках реализации мероприятий регионального проекта Краснодарского края "Современная школа"
</t>
  </si>
  <si>
    <t>Субсидия на обеспечение условий для развития физической культуры и массового спорта в части оплаты труда инструкторов по спорту</t>
  </si>
  <si>
    <t>Субсидия на 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</si>
  <si>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>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</si>
  <si>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>Субсидия на реализацию мероприятий в целях обеспечения условий для развития физической культуры и массового спорта, связанных с приобретением комплектов футбольных полей с искусственным покрытием и легкоатлетическими беговыми дорожками в рамках реализации регионального проекта Краснодарского края "Спорт – норма жизни"</t>
  </si>
  <si>
    <t>Утверждено на 2021 год, сумма</t>
  </si>
  <si>
    <t xml:space="preserve">Мероприятия при предоставлении социальных выплат молодым семьям на приобретение (строительство) жилья
</t>
  </si>
  <si>
    <t xml:space="preserve">Субсидии на организацию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(приобретение автобусов и микроавтобусов для обеспечения подвоза учащихся)
</t>
  </si>
  <si>
    <t xml:space="preserve">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
в муниципальных образовательных организациях (приобретение автобусов и микроавтобусов для обеспечения подвоза учащихся)
</t>
  </si>
  <si>
    <t>01 1 R3 S3240</t>
  </si>
  <si>
    <t>Иные межбюджетные трансферты на 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</si>
  <si>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 xml:space="preserve"> к решению Совета муниципального</t>
  </si>
  <si>
    <t xml:space="preserve">   от 29 декабря 2020 года № 31</t>
  </si>
  <si>
    <t>решением Совета муницципального</t>
  </si>
  <si>
    <t>бюджетных ассигнований по целевым статьям</t>
  </si>
  <si>
    <t xml:space="preserve">          ».</t>
  </si>
  <si>
    <t xml:space="preserve"> «ПРИЛОЖЕНИЕ № 15</t>
  </si>
  <si>
    <t xml:space="preserve">      образования Тбилисский район</t>
  </si>
  <si>
    <t xml:space="preserve">Субсидии на компенсацию выпадающих доходов из-за разницы между установленным тарифом и экономически обоснованным тарифом </t>
  </si>
  <si>
    <t>13 1 04 10240</t>
  </si>
  <si>
    <t>Исполняющий обязанности</t>
  </si>
  <si>
    <t>заместителя главы муниципального</t>
  </si>
  <si>
    <t>начальника финансового управления</t>
  </si>
  <si>
    <t>А.А. Ерошенко</t>
  </si>
  <si>
    <t xml:space="preserve">        ПРИЛОЖЕНИЕ № 3</t>
  </si>
  <si>
    <t xml:space="preserve"> от  25 марта 2021 года №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</si>
</sst>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00000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20"/>
      <color theme="1"/>
      <name val="Times New Roman"/>
      <family val="1"/>
      <charset val="204"/>
    </font>
    <font>
      <sz val="20"/>
      <color theme="0"/>
      <name val="Times New Roman"/>
      <family val="1"/>
      <charset val="204"/>
    </font>
    <font>
      <sz val="2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0"/>
      <color theme="1"/>
      <name val="Times New Roman"/>
      <family val="1"/>
      <charset val="204"/>
    </font>
    <font>
      <sz val="15.5"/>
      <color theme="1"/>
      <name val="Times New Roman"/>
      <family val="1"/>
      <charset val="204"/>
    </font>
    <font>
      <sz val="15.5"/>
      <name val="Times New Roman"/>
      <family val="1"/>
      <charset val="204"/>
    </font>
    <font>
      <sz val="15"/>
      <name val="Times New Roman"/>
      <family val="1"/>
      <charset val="204"/>
    </font>
    <font>
      <sz val="15.8"/>
      <name val="Times New Roman"/>
      <family val="1"/>
      <charset val="204"/>
    </font>
    <font>
      <sz val="20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6" fillId="0" borderId="0"/>
  </cellStyleXfs>
  <cellXfs count="206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3" borderId="0" xfId="0" applyFill="1"/>
    <xf numFmtId="0" fontId="0" fillId="0" borderId="0" xfId="0" applyAlignment="1">
      <alignment horizontal="center"/>
    </xf>
    <xf numFmtId="0" fontId="2" fillId="0" borderId="0" xfId="0" applyFont="1"/>
    <xf numFmtId="0" fontId="0" fillId="4" borderId="0" xfId="0" applyFill="1"/>
    <xf numFmtId="0" fontId="0" fillId="2" borderId="0" xfId="0" applyFill="1"/>
    <xf numFmtId="0" fontId="0" fillId="0" borderId="0" xfId="0" applyFill="1"/>
    <xf numFmtId="0" fontId="3" fillId="0" borderId="0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/>
    <xf numFmtId="0" fontId="3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Fill="1"/>
    <xf numFmtId="0" fontId="7" fillId="4" borderId="0" xfId="0" applyFont="1" applyFill="1"/>
    <xf numFmtId="0" fontId="7" fillId="2" borderId="0" xfId="0" applyFont="1" applyFill="1"/>
    <xf numFmtId="0" fontId="8" fillId="0" borderId="0" xfId="0" applyFont="1" applyFill="1"/>
    <xf numFmtId="0" fontId="9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Border="1" applyAlignment="1">
      <alignment horizontal="center"/>
    </xf>
    <xf numFmtId="0" fontId="3" fillId="0" borderId="0" xfId="0" applyFont="1" applyAlignment="1"/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/>
    </xf>
    <xf numFmtId="164" fontId="10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164" fontId="10" fillId="0" borderId="1" xfId="0" applyNumberFormat="1" applyFont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164" fontId="2" fillId="0" borderId="1" xfId="0" applyNumberFormat="1" applyFont="1" applyFill="1" applyBorder="1" applyAlignment="1">
      <alignment vertical="center"/>
    </xf>
    <xf numFmtId="0" fontId="11" fillId="2" borderId="1" xfId="1" applyFont="1" applyFill="1" applyBorder="1" applyAlignment="1">
      <alignment horizontal="left" vertical="top" wrapText="1"/>
    </xf>
    <xf numFmtId="164" fontId="2" fillId="2" borderId="5" xfId="0" applyNumberFormat="1" applyFont="1" applyFill="1" applyBorder="1" applyAlignment="1">
      <alignment vertical="center"/>
    </xf>
    <xf numFmtId="164" fontId="2" fillId="0" borderId="5" xfId="0" applyNumberFormat="1" applyFont="1" applyFill="1" applyBorder="1" applyAlignment="1">
      <alignment vertical="center"/>
    </xf>
    <xf numFmtId="0" fontId="11" fillId="2" borderId="1" xfId="0" applyFont="1" applyFill="1" applyBorder="1" applyAlignment="1">
      <alignment horizontal="left" vertical="top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wrapText="1"/>
    </xf>
    <xf numFmtId="164" fontId="10" fillId="0" borderId="1" xfId="0" applyNumberFormat="1" applyFont="1" applyFill="1" applyBorder="1" applyAlignment="1">
      <alignment vertical="center"/>
    </xf>
    <xf numFmtId="0" fontId="11" fillId="0" borderId="1" xfId="1" applyFont="1" applyFill="1" applyBorder="1" applyAlignment="1">
      <alignment vertical="top" wrapText="1"/>
    </xf>
    <xf numFmtId="0" fontId="11" fillId="2" borderId="1" xfId="1" applyFont="1" applyFill="1" applyBorder="1" applyAlignment="1">
      <alignment vertical="top" wrapText="1"/>
    </xf>
    <xf numFmtId="0" fontId="2" fillId="2" borderId="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/>
    <xf numFmtId="0" fontId="2" fillId="0" borderId="1" xfId="0" applyFont="1" applyFill="1" applyBorder="1"/>
    <xf numFmtId="0" fontId="2" fillId="0" borderId="1" xfId="0" applyFont="1" applyFill="1" applyBorder="1" applyAlignment="1">
      <alignment vertical="center" wrapText="1"/>
    </xf>
    <xf numFmtId="0" fontId="2" fillId="4" borderId="1" xfId="0" applyFont="1" applyFill="1" applyBorder="1"/>
    <xf numFmtId="0" fontId="2" fillId="4" borderId="1" xfId="0" applyFont="1" applyFill="1" applyBorder="1" applyAlignment="1">
      <alignment vertical="center" wrapText="1"/>
    </xf>
    <xf numFmtId="164" fontId="2" fillId="4" borderId="1" xfId="0" applyNumberFormat="1" applyFont="1" applyFill="1" applyBorder="1" applyAlignment="1">
      <alignment vertical="center"/>
    </xf>
    <xf numFmtId="49" fontId="11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/>
    <xf numFmtId="49" fontId="11" fillId="0" borderId="1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horizontal="center" wrapText="1"/>
    </xf>
    <xf numFmtId="164" fontId="11" fillId="0" borderId="1" xfId="0" applyNumberFormat="1" applyFont="1" applyFill="1" applyBorder="1" applyAlignment="1">
      <alignment vertical="center" wrapText="1"/>
    </xf>
    <xf numFmtId="0" fontId="7" fillId="0" borderId="0" xfId="0" applyFont="1" applyAlignment="1"/>
    <xf numFmtId="0" fontId="3" fillId="0" borderId="11" xfId="0" applyFont="1" applyBorder="1" applyAlignment="1">
      <alignment horizontal="right"/>
    </xf>
    <xf numFmtId="0" fontId="7" fillId="0" borderId="0" xfId="0" applyFont="1" applyBorder="1" applyAlignment="1">
      <alignment horizontal="center"/>
    </xf>
    <xf numFmtId="0" fontId="12" fillId="0" borderId="0" xfId="0" applyFont="1" applyBorder="1" applyAlignment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15" fillId="2" borderId="1" xfId="0" applyFont="1" applyFill="1" applyBorder="1"/>
    <xf numFmtId="164" fontId="15" fillId="2" borderId="1" xfId="0" applyNumberFormat="1" applyFont="1" applyFill="1" applyBorder="1" applyAlignment="1">
      <alignment vertical="center"/>
    </xf>
    <xf numFmtId="164" fontId="15" fillId="0" borderId="1" xfId="0" applyNumberFormat="1" applyFont="1" applyBorder="1" applyAlignment="1">
      <alignment vertical="center"/>
    </xf>
    <xf numFmtId="0" fontId="16" fillId="0" borderId="1" xfId="0" applyFont="1" applyFill="1" applyBorder="1" applyAlignment="1">
      <alignment horizontal="left" vertical="top" wrapText="1"/>
    </xf>
    <xf numFmtId="49" fontId="16" fillId="0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1" fillId="2" borderId="1" xfId="1" applyFont="1" applyFill="1" applyBorder="1" applyAlignment="1">
      <alignment vertical="top" wrapText="1"/>
    </xf>
    <xf numFmtId="0" fontId="11" fillId="2" borderId="1" xfId="1" applyFont="1" applyFill="1" applyBorder="1" applyAlignment="1">
      <alignment horizontal="left" vertical="top" wrapText="1"/>
    </xf>
    <xf numFmtId="0" fontId="11" fillId="2" borderId="1" xfId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0" fontId="11" fillId="0" borderId="1" xfId="1" applyFont="1" applyFill="1" applyBorder="1" applyAlignment="1">
      <alignment horizontal="left" vertical="top" wrapText="1"/>
    </xf>
    <xf numFmtId="49" fontId="11" fillId="0" borderId="1" xfId="1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7" fillId="0" borderId="0" xfId="0" applyFont="1" applyAlignment="1">
      <alignment horizontal="right"/>
    </xf>
    <xf numFmtId="0" fontId="0" fillId="0" borderId="12" xfId="0" applyBorder="1" applyAlignment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0" fillId="0" borderId="2" xfId="0" applyBorder="1" applyAlignment="1"/>
    <xf numFmtId="0" fontId="2" fillId="2" borderId="7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vertical="top" wrapText="1"/>
    </xf>
    <xf numFmtId="49" fontId="11" fillId="2" borderId="1" xfId="1" applyNumberFormat="1" applyFont="1" applyFill="1" applyBorder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49" fontId="17" fillId="2" borderId="1" xfId="0" applyNumberFormat="1" applyFont="1" applyFill="1" applyBorder="1" applyAlignment="1">
      <alignment horizontal="center" wrapText="1"/>
    </xf>
    <xf numFmtId="164" fontId="11" fillId="2" borderId="1" xfId="0" applyNumberFormat="1" applyFont="1" applyFill="1" applyBorder="1" applyAlignment="1">
      <alignment horizontal="right" vertical="center" wrapText="1"/>
    </xf>
    <xf numFmtId="165" fontId="11" fillId="2" borderId="1" xfId="0" applyNumberFormat="1" applyFont="1" applyFill="1" applyBorder="1" applyAlignment="1">
      <alignment vertical="top" wrapText="1"/>
    </xf>
    <xf numFmtId="0" fontId="18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1" xfId="1" applyFont="1" applyFill="1" applyBorder="1" applyAlignment="1">
      <alignment horizontal="left" vertical="top" wrapText="1"/>
    </xf>
    <xf numFmtId="0" fontId="11" fillId="0" borderId="1" xfId="1" applyFont="1" applyFill="1" applyBorder="1" applyAlignment="1">
      <alignment horizontal="left" vertical="top" wrapText="1"/>
    </xf>
    <xf numFmtId="0" fontId="19" fillId="0" borderId="0" xfId="1" applyFont="1" applyFill="1"/>
    <xf numFmtId="0" fontId="20" fillId="0" borderId="0" xfId="0" applyFont="1" applyAlignment="1">
      <alignment horizontal="center"/>
    </xf>
    <xf numFmtId="0" fontId="21" fillId="0" borderId="0" xfId="0" applyFont="1"/>
    <xf numFmtId="0" fontId="20" fillId="0" borderId="0" xfId="0" applyFont="1" applyBorder="1" applyAlignment="1">
      <alignment horizontal="center"/>
    </xf>
    <xf numFmtId="0" fontId="21" fillId="0" borderId="0" xfId="0" applyFont="1" applyAlignment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14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justify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49" fontId="14" fillId="0" borderId="0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2" borderId="3" xfId="0" applyFont="1" applyFill="1" applyBorder="1" applyAlignment="1"/>
    <xf numFmtId="0" fontId="0" fillId="0" borderId="4" xfId="0" applyBorder="1" applyAlignment="1"/>
    <xf numFmtId="0" fontId="0" fillId="0" borderId="2" xfId="0" applyBorder="1" applyAlignment="1"/>
    <xf numFmtId="0" fontId="2" fillId="2" borderId="3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2" borderId="4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12" fillId="0" borderId="0" xfId="0" applyFont="1" applyAlignment="1"/>
    <xf numFmtId="0" fontId="0" fillId="0" borderId="4" xfId="0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7" fillId="0" borderId="0" xfId="0" applyFont="1" applyAlignment="1"/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23"/>
  <sheetViews>
    <sheetView tabSelected="1" view="pageBreakPreview" topLeftCell="D812" zoomScale="110" zoomScaleNormal="100" zoomScaleSheetLayoutView="110" workbookViewId="0">
      <selection activeCell="R817" sqref="R817"/>
    </sheetView>
  </sheetViews>
  <sheetFormatPr defaultRowHeight="14.5" x14ac:dyDescent="0.35"/>
  <cols>
    <col min="1" max="1" width="4" customWidth="1"/>
    <col min="2" max="2" width="6.1796875" customWidth="1"/>
    <col min="3" max="3" width="95.1796875" customWidth="1"/>
    <col min="4" max="4" width="25.453125" customWidth="1"/>
    <col min="5" max="5" width="8.36328125" customWidth="1"/>
    <col min="6" max="6" width="20.453125" hidden="1" customWidth="1"/>
    <col min="7" max="7" width="17.26953125" hidden="1" customWidth="1"/>
    <col min="8" max="9" width="18.08984375" hidden="1" customWidth="1"/>
    <col min="10" max="10" width="18.26953125" hidden="1" customWidth="1"/>
    <col min="11" max="11" width="15.26953125" hidden="1" customWidth="1"/>
    <col min="12" max="12" width="18.1796875" customWidth="1"/>
    <col min="13" max="13" width="15.6328125" customWidth="1"/>
    <col min="14" max="14" width="18.453125" customWidth="1"/>
  </cols>
  <sheetData>
    <row r="1" spans="1:19" ht="14.25" customHeight="1" x14ac:dyDescent="0.45">
      <c r="A1" s="5"/>
      <c r="B1" s="5"/>
      <c r="C1" s="5"/>
      <c r="D1" s="5"/>
      <c r="E1" s="10"/>
    </row>
    <row r="2" spans="1:19" ht="23.25" hidden="1" customHeight="1" x14ac:dyDescent="0.5">
      <c r="A2" s="5"/>
      <c r="B2" s="11"/>
      <c r="C2" s="11"/>
      <c r="D2" s="175" t="s">
        <v>556</v>
      </c>
      <c r="E2" s="175"/>
    </row>
    <row r="3" spans="1:19" ht="23.25" hidden="1" customHeight="1" x14ac:dyDescent="0.5">
      <c r="A3" s="5"/>
      <c r="B3" s="11"/>
      <c r="C3" s="11"/>
      <c r="D3" s="175" t="s">
        <v>551</v>
      </c>
      <c r="E3" s="175"/>
    </row>
    <row r="4" spans="1:19" ht="23.25" hidden="1" customHeight="1" x14ac:dyDescent="0.5">
      <c r="A4" s="5"/>
      <c r="B4" s="11"/>
      <c r="C4" s="11"/>
      <c r="D4" s="175" t="s">
        <v>549</v>
      </c>
      <c r="E4" s="175"/>
    </row>
    <row r="5" spans="1:19" ht="23.25" hidden="1" customHeight="1" x14ac:dyDescent="0.5">
      <c r="A5" s="5"/>
      <c r="B5" s="11"/>
      <c r="C5" s="11"/>
      <c r="D5" s="175" t="s">
        <v>548</v>
      </c>
      <c r="E5" s="175"/>
    </row>
    <row r="6" spans="1:19" ht="23.25" customHeight="1" x14ac:dyDescent="0.5">
      <c r="A6" s="5"/>
      <c r="B6" s="11"/>
      <c r="C6" s="11"/>
      <c r="D6" s="167" t="s">
        <v>719</v>
      </c>
      <c r="E6" s="168"/>
      <c r="F6" s="168"/>
      <c r="G6" s="168"/>
      <c r="H6" s="168"/>
      <c r="I6" s="168"/>
      <c r="J6" s="168"/>
      <c r="K6" s="168"/>
      <c r="L6" s="168"/>
      <c r="M6" s="169"/>
      <c r="N6" s="169"/>
    </row>
    <row r="7" spans="1:19" ht="23.25" customHeight="1" x14ac:dyDescent="0.5">
      <c r="A7" s="5"/>
      <c r="B7" s="11"/>
      <c r="C7" s="11"/>
      <c r="D7" s="167" t="s">
        <v>706</v>
      </c>
      <c r="E7" s="168"/>
      <c r="F7" s="168"/>
      <c r="G7" s="168"/>
      <c r="H7" s="168"/>
      <c r="I7" s="168"/>
      <c r="J7" s="168"/>
      <c r="K7" s="168"/>
      <c r="L7" s="168"/>
      <c r="M7" s="169"/>
      <c r="N7" s="169"/>
    </row>
    <row r="8" spans="1:19" ht="23.25" customHeight="1" x14ac:dyDescent="0.5">
      <c r="A8" s="5"/>
      <c r="B8" s="11"/>
      <c r="C8" s="11"/>
      <c r="D8" s="167" t="s">
        <v>550</v>
      </c>
      <c r="E8" s="168"/>
      <c r="F8" s="168"/>
      <c r="G8" s="168"/>
      <c r="H8" s="168"/>
      <c r="I8" s="168"/>
      <c r="J8" s="168"/>
      <c r="K8" s="168"/>
      <c r="L8" s="168"/>
      <c r="M8" s="169"/>
      <c r="N8" s="169"/>
    </row>
    <row r="9" spans="1:19" ht="32" customHeight="1" x14ac:dyDescent="0.5">
      <c r="A9" s="5"/>
      <c r="B9" s="11"/>
      <c r="C9" s="11"/>
      <c r="D9" s="167" t="s">
        <v>720</v>
      </c>
      <c r="E9" s="168"/>
      <c r="F9" s="168"/>
      <c r="G9" s="168"/>
      <c r="H9" s="168"/>
      <c r="I9" s="168"/>
      <c r="J9" s="168"/>
      <c r="K9" s="168"/>
      <c r="L9" s="168"/>
      <c r="M9" s="169"/>
      <c r="N9" s="169"/>
    </row>
    <row r="10" spans="1:19" ht="23.25" customHeight="1" x14ac:dyDescent="0.65">
      <c r="A10" s="5"/>
      <c r="B10" s="11"/>
      <c r="C10" s="11"/>
      <c r="D10" s="147"/>
      <c r="E10" s="155"/>
      <c r="F10" s="156"/>
      <c r="G10" s="156"/>
      <c r="H10" s="156"/>
      <c r="I10" s="156"/>
      <c r="J10" s="156"/>
    </row>
    <row r="11" spans="1:19" ht="13.75" customHeight="1" x14ac:dyDescent="0.75">
      <c r="A11" s="5"/>
      <c r="B11" s="11"/>
      <c r="C11" s="21"/>
      <c r="D11" s="20"/>
      <c r="E11" s="157"/>
      <c r="F11" s="158"/>
      <c r="G11" s="156"/>
      <c r="H11" s="156"/>
      <c r="I11" s="156"/>
      <c r="J11" s="156"/>
      <c r="M11" s="72"/>
      <c r="N11" s="72"/>
      <c r="O11" s="73"/>
      <c r="P11" s="9"/>
      <c r="Q11" s="9"/>
      <c r="R11" s="9"/>
      <c r="S11" s="9"/>
    </row>
    <row r="12" spans="1:19" ht="28" x14ac:dyDescent="0.5">
      <c r="A12" s="5"/>
      <c r="B12" s="11"/>
      <c r="C12" s="21"/>
      <c r="D12" s="167" t="s">
        <v>711</v>
      </c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51"/>
      <c r="P12" s="109"/>
      <c r="Q12" s="109"/>
      <c r="R12" s="109"/>
      <c r="S12" s="109"/>
    </row>
    <row r="13" spans="1:19" ht="14.5" customHeight="1" x14ac:dyDescent="0.65">
      <c r="A13" s="5"/>
      <c r="B13" s="11"/>
      <c r="C13" s="12"/>
      <c r="D13" s="110"/>
      <c r="E13" s="157"/>
      <c r="F13" s="158"/>
      <c r="G13" s="156"/>
      <c r="H13" s="156"/>
      <c r="I13" s="156"/>
      <c r="J13" s="156"/>
      <c r="M13" s="72"/>
      <c r="N13" s="72"/>
      <c r="O13" s="72"/>
      <c r="P13" s="9"/>
      <c r="Q13" s="9"/>
      <c r="R13" s="9"/>
      <c r="S13" s="9"/>
    </row>
    <row r="14" spans="1:19" ht="16.399999999999999" hidden="1" customHeight="1" x14ac:dyDescent="0.65">
      <c r="A14" s="5"/>
      <c r="B14" s="11"/>
      <c r="C14" s="108"/>
      <c r="D14" s="108"/>
      <c r="E14" s="157"/>
      <c r="F14" s="158"/>
      <c r="G14" s="156"/>
      <c r="H14" s="156"/>
      <c r="I14" s="156"/>
      <c r="J14" s="156"/>
      <c r="M14" s="72"/>
      <c r="N14" s="72"/>
      <c r="O14" s="72"/>
      <c r="P14" s="9"/>
      <c r="Q14" s="9"/>
      <c r="R14" s="9"/>
      <c r="S14" s="9"/>
    </row>
    <row r="15" spans="1:19" ht="28" customHeight="1" x14ac:dyDescent="0.5">
      <c r="A15" s="5"/>
      <c r="B15" s="11"/>
      <c r="C15" s="12"/>
      <c r="D15" s="171" t="s">
        <v>542</v>
      </c>
      <c r="E15" s="169"/>
      <c r="F15" s="169"/>
      <c r="G15" s="169"/>
      <c r="H15" s="169"/>
      <c r="I15" s="169"/>
      <c r="J15" s="169"/>
      <c r="K15" s="169"/>
      <c r="L15" s="169"/>
      <c r="M15" s="169"/>
      <c r="N15" s="169"/>
      <c r="O15" s="108"/>
      <c r="P15" s="111"/>
      <c r="Q15" s="111"/>
      <c r="R15" s="111"/>
      <c r="S15" s="111"/>
    </row>
    <row r="16" spans="1:19" ht="28" customHeight="1" x14ac:dyDescent="0.5">
      <c r="A16" s="5"/>
      <c r="B16" s="11"/>
      <c r="C16" s="12"/>
      <c r="D16" s="167" t="s">
        <v>708</v>
      </c>
      <c r="E16" s="168"/>
      <c r="F16" s="168"/>
      <c r="G16" s="168"/>
      <c r="H16" s="168"/>
      <c r="I16" s="168"/>
      <c r="J16" s="168"/>
      <c r="K16" s="168"/>
      <c r="L16" s="168"/>
      <c r="M16" s="168"/>
      <c r="N16" s="168"/>
      <c r="O16" s="108"/>
      <c r="P16" s="111"/>
      <c r="Q16" s="111"/>
      <c r="R16" s="111"/>
      <c r="S16" s="111"/>
    </row>
    <row r="17" spans="1:19" ht="28" x14ac:dyDescent="0.5">
      <c r="A17" s="5"/>
      <c r="B17" s="11"/>
      <c r="C17" s="12"/>
      <c r="D17" s="167" t="s">
        <v>712</v>
      </c>
      <c r="E17" s="168"/>
      <c r="F17" s="168"/>
      <c r="G17" s="168"/>
      <c r="H17" s="168"/>
      <c r="I17" s="168"/>
      <c r="J17" s="168"/>
      <c r="K17" s="168"/>
      <c r="L17" s="168"/>
      <c r="M17" s="168"/>
      <c r="N17" s="168"/>
      <c r="O17" s="108"/>
      <c r="P17" s="111"/>
      <c r="Q17" s="111"/>
      <c r="R17" s="111"/>
      <c r="S17" s="111"/>
    </row>
    <row r="18" spans="1:19" ht="28" x14ac:dyDescent="0.5">
      <c r="A18" s="5"/>
      <c r="B18" s="11"/>
      <c r="C18" s="12"/>
      <c r="D18" s="167" t="s">
        <v>707</v>
      </c>
      <c r="E18" s="169"/>
      <c r="F18" s="169"/>
      <c r="G18" s="169"/>
      <c r="H18" s="169"/>
      <c r="I18" s="169"/>
      <c r="J18" s="169"/>
      <c r="K18" s="169"/>
      <c r="L18" s="169"/>
      <c r="M18" s="169"/>
      <c r="N18" s="169"/>
      <c r="O18" s="108"/>
      <c r="P18" s="111"/>
      <c r="Q18" s="111"/>
      <c r="R18" s="111"/>
      <c r="S18" s="111"/>
    </row>
    <row r="19" spans="1:19" ht="23" x14ac:dyDescent="0.5">
      <c r="A19" s="5"/>
      <c r="B19" s="11"/>
      <c r="C19" s="12"/>
      <c r="D19" s="146"/>
      <c r="E19" s="145"/>
      <c r="F19" s="145"/>
      <c r="G19" s="145"/>
      <c r="H19" s="145"/>
      <c r="M19" s="146"/>
      <c r="N19" s="146"/>
      <c r="O19" s="146"/>
      <c r="P19" s="111"/>
      <c r="Q19" s="111"/>
      <c r="R19" s="111"/>
      <c r="S19" s="111"/>
    </row>
    <row r="20" spans="1:19" ht="12.5" customHeight="1" x14ac:dyDescent="0.5">
      <c r="A20" s="5"/>
      <c r="B20" s="11"/>
      <c r="C20" s="12"/>
      <c r="D20" s="146"/>
      <c r="E20" s="145"/>
      <c r="F20" s="145"/>
      <c r="G20" s="145"/>
      <c r="H20" s="145"/>
      <c r="M20" s="146"/>
      <c r="N20" s="146"/>
      <c r="O20" s="146"/>
      <c r="P20" s="111"/>
      <c r="Q20" s="111"/>
      <c r="R20" s="111"/>
      <c r="S20" s="111"/>
    </row>
    <row r="21" spans="1:19" ht="37.5" customHeight="1" x14ac:dyDescent="0.45">
      <c r="A21" s="5"/>
      <c r="B21" s="176" t="s">
        <v>450</v>
      </c>
      <c r="C21" s="176"/>
      <c r="D21" s="176"/>
      <c r="E21" s="176"/>
      <c r="F21" s="169"/>
      <c r="G21" s="169"/>
      <c r="H21" s="169"/>
      <c r="I21" s="169"/>
      <c r="J21" s="169"/>
      <c r="K21" s="169"/>
      <c r="L21" s="169"/>
      <c r="M21" s="169"/>
      <c r="N21" s="169"/>
    </row>
    <row r="22" spans="1:19" ht="25.5" x14ac:dyDescent="0.55000000000000004">
      <c r="A22" s="13"/>
      <c r="B22" s="176" t="s">
        <v>709</v>
      </c>
      <c r="C22" s="176"/>
      <c r="D22" s="176"/>
      <c r="E22" s="176"/>
      <c r="F22" s="169"/>
      <c r="G22" s="169"/>
      <c r="H22" s="169"/>
      <c r="I22" s="169"/>
      <c r="J22" s="169"/>
      <c r="K22" s="169"/>
      <c r="L22" s="169"/>
      <c r="M22" s="169"/>
      <c r="N22" s="169"/>
    </row>
    <row r="23" spans="1:19" ht="25.5" x14ac:dyDescent="0.55000000000000004">
      <c r="A23" s="13"/>
      <c r="B23" s="176" t="s">
        <v>452</v>
      </c>
      <c r="C23" s="176"/>
      <c r="D23" s="176"/>
      <c r="E23" s="176"/>
      <c r="F23" s="169"/>
      <c r="G23" s="169"/>
      <c r="H23" s="169"/>
      <c r="I23" s="169"/>
      <c r="J23" s="169"/>
      <c r="K23" s="169"/>
      <c r="L23" s="169"/>
      <c r="M23" s="169"/>
      <c r="N23" s="169"/>
    </row>
    <row r="24" spans="1:19" ht="25.5" x14ac:dyDescent="0.55000000000000004">
      <c r="A24" s="13"/>
      <c r="B24" s="170" t="s">
        <v>451</v>
      </c>
      <c r="C24" s="170"/>
      <c r="D24" s="170"/>
      <c r="E24" s="170"/>
      <c r="F24" s="169"/>
      <c r="G24" s="169"/>
      <c r="H24" s="169"/>
      <c r="I24" s="169"/>
      <c r="J24" s="169"/>
      <c r="K24" s="169"/>
      <c r="L24" s="169"/>
      <c r="M24" s="169"/>
      <c r="N24" s="169"/>
    </row>
    <row r="25" spans="1:19" ht="25.5" x14ac:dyDescent="0.55000000000000004">
      <c r="A25" s="13"/>
      <c r="B25" s="176" t="s">
        <v>659</v>
      </c>
      <c r="C25" s="176"/>
      <c r="D25" s="176"/>
      <c r="E25" s="176"/>
      <c r="F25" s="169"/>
      <c r="G25" s="169"/>
      <c r="H25" s="169"/>
      <c r="I25" s="169"/>
      <c r="J25" s="169"/>
      <c r="K25" s="169"/>
      <c r="L25" s="169"/>
      <c r="M25" s="169"/>
      <c r="N25" s="169"/>
    </row>
    <row r="26" spans="1:19" ht="9.75" customHeight="1" x14ac:dyDescent="0.55000000000000004">
      <c r="A26" s="13"/>
      <c r="B26" s="169"/>
      <c r="C26" s="169"/>
      <c r="D26" s="169"/>
      <c r="E26" s="169"/>
      <c r="F26" s="169"/>
      <c r="G26" s="169"/>
      <c r="H26" s="169"/>
      <c r="I26" s="169"/>
      <c r="J26" s="169"/>
      <c r="K26" s="169"/>
      <c r="L26" s="169"/>
      <c r="M26" s="169"/>
      <c r="N26" s="169"/>
    </row>
    <row r="27" spans="1:19" ht="25.5" customHeight="1" x14ac:dyDescent="0.75">
      <c r="A27" s="13"/>
      <c r="B27" s="18"/>
      <c r="C27" s="19"/>
      <c r="D27" s="18"/>
      <c r="E27" s="19"/>
      <c r="F27" s="115"/>
      <c r="N27" s="164" t="s">
        <v>632</v>
      </c>
    </row>
    <row r="28" spans="1:19" ht="60" customHeight="1" x14ac:dyDescent="0.55000000000000004">
      <c r="A28" s="13"/>
      <c r="B28" s="22" t="s">
        <v>0</v>
      </c>
      <c r="C28" s="23" t="s">
        <v>1</v>
      </c>
      <c r="D28" s="23" t="s">
        <v>2</v>
      </c>
      <c r="E28" s="23" t="s">
        <v>3</v>
      </c>
      <c r="F28" s="22" t="s">
        <v>660</v>
      </c>
      <c r="G28" s="24" t="s">
        <v>575</v>
      </c>
      <c r="H28" s="22" t="s">
        <v>700</v>
      </c>
      <c r="I28" s="150" t="s">
        <v>575</v>
      </c>
      <c r="J28" s="22" t="s">
        <v>700</v>
      </c>
      <c r="K28" s="160" t="s">
        <v>575</v>
      </c>
      <c r="L28" s="22" t="s">
        <v>700</v>
      </c>
      <c r="M28" s="166" t="s">
        <v>575</v>
      </c>
      <c r="N28" s="22" t="s">
        <v>660</v>
      </c>
    </row>
    <row r="29" spans="1:19" ht="17.149999999999999" customHeight="1" x14ac:dyDescent="0.55000000000000004">
      <c r="A29" s="13"/>
      <c r="B29" s="23">
        <v>1</v>
      </c>
      <c r="C29" s="23">
        <v>2</v>
      </c>
      <c r="D29" s="23">
        <v>3</v>
      </c>
      <c r="E29" s="23">
        <v>4</v>
      </c>
      <c r="F29" s="107">
        <v>5</v>
      </c>
      <c r="G29" s="112">
        <v>6</v>
      </c>
      <c r="H29" s="112">
        <v>5</v>
      </c>
      <c r="I29" s="148">
        <v>6</v>
      </c>
      <c r="J29" s="148">
        <v>5</v>
      </c>
      <c r="K29" s="159">
        <v>6</v>
      </c>
      <c r="L29" s="159">
        <v>5</v>
      </c>
      <c r="M29" s="165">
        <v>6</v>
      </c>
      <c r="N29" s="165">
        <v>7</v>
      </c>
    </row>
    <row r="30" spans="1:19" ht="61.5" customHeight="1" x14ac:dyDescent="0.55000000000000004">
      <c r="A30" s="13"/>
      <c r="B30" s="25">
        <v>1</v>
      </c>
      <c r="C30" s="26" t="s">
        <v>457</v>
      </c>
      <c r="D30" s="25" t="s">
        <v>4</v>
      </c>
      <c r="E30" s="27"/>
      <c r="F30" s="30">
        <v>0</v>
      </c>
      <c r="G30" s="28">
        <f>G31+G65+G121+G130</f>
        <v>617608.29999999993</v>
      </c>
      <c r="H30" s="30">
        <f t="shared" ref="H30:N77" si="0">F30+G30</f>
        <v>617608.29999999993</v>
      </c>
      <c r="I30" s="28">
        <f>I31+I65+I121+I130</f>
        <v>0</v>
      </c>
      <c r="J30" s="30">
        <f t="shared" si="0"/>
        <v>617608.29999999993</v>
      </c>
      <c r="K30" s="28">
        <f>K31+K65+K121+K130</f>
        <v>7077.42</v>
      </c>
      <c r="L30" s="30">
        <f t="shared" si="0"/>
        <v>624685.72</v>
      </c>
      <c r="M30" s="28">
        <f>M31+M65+M121+M130</f>
        <v>0</v>
      </c>
      <c r="N30" s="30">
        <f t="shared" si="0"/>
        <v>624685.72</v>
      </c>
    </row>
    <row r="31" spans="1:19" ht="41" x14ac:dyDescent="0.55000000000000004">
      <c r="A31" s="13"/>
      <c r="B31" s="23"/>
      <c r="C31" s="31" t="s">
        <v>443</v>
      </c>
      <c r="D31" s="24" t="s">
        <v>5</v>
      </c>
      <c r="E31" s="32"/>
      <c r="F31" s="33">
        <v>0</v>
      </c>
      <c r="G31" s="29">
        <f>G38+G42+G52+G56+G59+G61+G63+G46+G32+G34+G35+G36</f>
        <v>559861.29999999993</v>
      </c>
      <c r="H31" s="33">
        <f t="shared" si="0"/>
        <v>559861.29999999993</v>
      </c>
      <c r="I31" s="29">
        <f>I38+I42+I52+I56+I59+I61+I63+I46+I32+I34+I35+I36</f>
        <v>0</v>
      </c>
      <c r="J31" s="33">
        <f t="shared" si="0"/>
        <v>559861.29999999993</v>
      </c>
      <c r="K31" s="29">
        <f>K38+K42+K52+K56+K59+K61+K63+K46+K32+K34+K35+K36+K49</f>
        <v>6877.42</v>
      </c>
      <c r="L31" s="33">
        <f t="shared" si="0"/>
        <v>566738.72</v>
      </c>
      <c r="M31" s="29">
        <f>M38+M42+M52+M56+M59+M61+M63+M46+M32+M34+M35+M36+M49</f>
        <v>0</v>
      </c>
      <c r="N31" s="33">
        <f t="shared" si="0"/>
        <v>566738.72</v>
      </c>
    </row>
    <row r="32" spans="1:19" ht="25.5" hidden="1" x14ac:dyDescent="0.55000000000000004">
      <c r="A32" s="13"/>
      <c r="B32" s="79"/>
      <c r="C32" s="78" t="s">
        <v>589</v>
      </c>
      <c r="D32" s="24" t="s">
        <v>590</v>
      </c>
      <c r="E32" s="80"/>
      <c r="F32" s="33">
        <v>0</v>
      </c>
      <c r="G32" s="29">
        <f>G33</f>
        <v>0</v>
      </c>
      <c r="H32" s="33">
        <f t="shared" si="0"/>
        <v>0</v>
      </c>
      <c r="I32" s="29">
        <f>I33</f>
        <v>0</v>
      </c>
      <c r="J32" s="33">
        <f t="shared" si="0"/>
        <v>0</v>
      </c>
      <c r="K32" s="29">
        <f>K33</f>
        <v>0</v>
      </c>
      <c r="L32" s="33">
        <f t="shared" si="0"/>
        <v>0</v>
      </c>
      <c r="M32" s="29">
        <f>M33</f>
        <v>0</v>
      </c>
      <c r="N32" s="33">
        <f t="shared" si="0"/>
        <v>0</v>
      </c>
    </row>
    <row r="33" spans="1:14" ht="41" hidden="1" x14ac:dyDescent="0.55000000000000004">
      <c r="A33" s="13"/>
      <c r="B33" s="79"/>
      <c r="C33" s="78" t="s">
        <v>19</v>
      </c>
      <c r="D33" s="24" t="s">
        <v>590</v>
      </c>
      <c r="E33" s="80" t="s">
        <v>489</v>
      </c>
      <c r="F33" s="33">
        <v>0</v>
      </c>
      <c r="G33" s="29">
        <v>0</v>
      </c>
      <c r="H33" s="33">
        <f t="shared" si="0"/>
        <v>0</v>
      </c>
      <c r="I33" s="29">
        <v>0</v>
      </c>
      <c r="J33" s="33">
        <f t="shared" si="0"/>
        <v>0</v>
      </c>
      <c r="K33" s="29">
        <v>0</v>
      </c>
      <c r="L33" s="33">
        <f t="shared" si="0"/>
        <v>0</v>
      </c>
      <c r="M33" s="29">
        <v>0</v>
      </c>
      <c r="N33" s="33">
        <f t="shared" si="0"/>
        <v>0</v>
      </c>
    </row>
    <row r="34" spans="1:14" ht="25.5" hidden="1" x14ac:dyDescent="0.55000000000000004">
      <c r="A34" s="13"/>
      <c r="B34" s="79"/>
      <c r="C34" s="78" t="s">
        <v>18</v>
      </c>
      <c r="D34" s="24" t="s">
        <v>591</v>
      </c>
      <c r="E34" s="80"/>
      <c r="F34" s="33">
        <v>0</v>
      </c>
      <c r="G34" s="29">
        <f>G35</f>
        <v>0</v>
      </c>
      <c r="H34" s="33">
        <f t="shared" si="0"/>
        <v>0</v>
      </c>
      <c r="I34" s="29">
        <f>I35</f>
        <v>0</v>
      </c>
      <c r="J34" s="33">
        <f t="shared" si="0"/>
        <v>0</v>
      </c>
      <c r="K34" s="29">
        <f>K35</f>
        <v>0</v>
      </c>
      <c r="L34" s="33">
        <f t="shared" si="0"/>
        <v>0</v>
      </c>
      <c r="M34" s="29">
        <f>M35</f>
        <v>0</v>
      </c>
      <c r="N34" s="33">
        <f t="shared" si="0"/>
        <v>0</v>
      </c>
    </row>
    <row r="35" spans="1:14" ht="41" hidden="1" x14ac:dyDescent="0.55000000000000004">
      <c r="A35" s="13"/>
      <c r="B35" s="79"/>
      <c r="C35" s="78" t="s">
        <v>19</v>
      </c>
      <c r="D35" s="24" t="s">
        <v>591</v>
      </c>
      <c r="E35" s="80" t="s">
        <v>489</v>
      </c>
      <c r="F35" s="33">
        <v>0</v>
      </c>
      <c r="G35" s="29">
        <v>0</v>
      </c>
      <c r="H35" s="33">
        <f t="shared" si="0"/>
        <v>0</v>
      </c>
      <c r="I35" s="29">
        <v>0</v>
      </c>
      <c r="J35" s="33">
        <f t="shared" si="0"/>
        <v>0</v>
      </c>
      <c r="K35" s="29">
        <v>0</v>
      </c>
      <c r="L35" s="33">
        <f t="shared" si="0"/>
        <v>0</v>
      </c>
      <c r="M35" s="29">
        <v>0</v>
      </c>
      <c r="N35" s="33">
        <f t="shared" si="0"/>
        <v>0</v>
      </c>
    </row>
    <row r="36" spans="1:14" ht="123.75" customHeight="1" x14ac:dyDescent="0.55000000000000004">
      <c r="A36" s="13"/>
      <c r="B36" s="119"/>
      <c r="C36" s="35" t="s">
        <v>705</v>
      </c>
      <c r="D36" s="24" t="s">
        <v>653</v>
      </c>
      <c r="E36" s="120"/>
      <c r="F36" s="33"/>
      <c r="G36" s="29">
        <f>G37</f>
        <v>18592.599999999999</v>
      </c>
      <c r="H36" s="33">
        <f t="shared" ref="H36:N36" si="1">F36+G36</f>
        <v>18592.599999999999</v>
      </c>
      <c r="I36" s="29">
        <f>I37</f>
        <v>0</v>
      </c>
      <c r="J36" s="33">
        <f t="shared" si="1"/>
        <v>18592.599999999999</v>
      </c>
      <c r="K36" s="29">
        <f>K37</f>
        <v>0</v>
      </c>
      <c r="L36" s="33">
        <f t="shared" si="1"/>
        <v>18592.599999999999</v>
      </c>
      <c r="M36" s="29">
        <f>M37</f>
        <v>0</v>
      </c>
      <c r="N36" s="33">
        <f t="shared" si="1"/>
        <v>18592.599999999999</v>
      </c>
    </row>
    <row r="37" spans="1:14" ht="46.5" customHeight="1" x14ac:dyDescent="0.55000000000000004">
      <c r="A37" s="13"/>
      <c r="B37" s="119"/>
      <c r="C37" s="35" t="s">
        <v>6</v>
      </c>
      <c r="D37" s="24" t="s">
        <v>653</v>
      </c>
      <c r="E37" s="24">
        <v>600</v>
      </c>
      <c r="F37" s="33"/>
      <c r="G37" s="29">
        <v>18592.599999999999</v>
      </c>
      <c r="H37" s="33">
        <f t="shared" si="0"/>
        <v>18592.599999999999</v>
      </c>
      <c r="I37" s="29"/>
      <c r="J37" s="33">
        <f t="shared" si="0"/>
        <v>18592.599999999999</v>
      </c>
      <c r="K37" s="29">
        <v>0</v>
      </c>
      <c r="L37" s="33">
        <f t="shared" si="0"/>
        <v>18592.599999999999</v>
      </c>
      <c r="M37" s="29">
        <v>0</v>
      </c>
      <c r="N37" s="33">
        <f t="shared" si="0"/>
        <v>18592.599999999999</v>
      </c>
    </row>
    <row r="38" spans="1:14" ht="99.5" customHeight="1" x14ac:dyDescent="0.55000000000000004">
      <c r="A38" s="13"/>
      <c r="B38" s="34"/>
      <c r="C38" s="31" t="s">
        <v>460</v>
      </c>
      <c r="D38" s="24" t="s">
        <v>7</v>
      </c>
      <c r="E38" s="24"/>
      <c r="F38" s="33">
        <v>0</v>
      </c>
      <c r="G38" s="29">
        <f>G39+G40+G41</f>
        <v>365459.4</v>
      </c>
      <c r="H38" s="33">
        <f t="shared" si="0"/>
        <v>365459.4</v>
      </c>
      <c r="I38" s="29">
        <f>I39+I40+I41</f>
        <v>0</v>
      </c>
      <c r="J38" s="33">
        <f t="shared" si="0"/>
        <v>365459.4</v>
      </c>
      <c r="K38" s="29">
        <f>K39+K40+K41</f>
        <v>0</v>
      </c>
      <c r="L38" s="33">
        <f t="shared" si="0"/>
        <v>365459.4</v>
      </c>
      <c r="M38" s="29">
        <f>M39+M40+M41</f>
        <v>0</v>
      </c>
      <c r="N38" s="33">
        <f t="shared" si="0"/>
        <v>365459.4</v>
      </c>
    </row>
    <row r="39" spans="1:14" ht="41.25" customHeight="1" x14ac:dyDescent="0.55000000000000004">
      <c r="A39" s="13"/>
      <c r="B39" s="172"/>
      <c r="C39" s="174" t="s">
        <v>6</v>
      </c>
      <c r="D39" s="173" t="s">
        <v>7</v>
      </c>
      <c r="E39" s="173">
        <v>600</v>
      </c>
      <c r="F39" s="33">
        <v>0</v>
      </c>
      <c r="G39" s="29">
        <v>132584.4</v>
      </c>
      <c r="H39" s="33">
        <f t="shared" si="0"/>
        <v>132584.4</v>
      </c>
      <c r="I39" s="29"/>
      <c r="J39" s="33">
        <f t="shared" si="0"/>
        <v>132584.4</v>
      </c>
      <c r="K39" s="29"/>
      <c r="L39" s="33">
        <f t="shared" si="0"/>
        <v>132584.4</v>
      </c>
      <c r="M39" s="29"/>
      <c r="N39" s="33">
        <f t="shared" si="0"/>
        <v>132584.4</v>
      </c>
    </row>
    <row r="40" spans="1:14" ht="18.75" customHeight="1" x14ac:dyDescent="0.55000000000000004">
      <c r="A40" s="13"/>
      <c r="B40" s="172"/>
      <c r="C40" s="174"/>
      <c r="D40" s="173"/>
      <c r="E40" s="173"/>
      <c r="F40" s="33">
        <v>0</v>
      </c>
      <c r="G40" s="29">
        <v>232875</v>
      </c>
      <c r="H40" s="33">
        <f t="shared" si="0"/>
        <v>232875</v>
      </c>
      <c r="I40" s="29"/>
      <c r="J40" s="33">
        <f t="shared" si="0"/>
        <v>232875</v>
      </c>
      <c r="K40" s="29"/>
      <c r="L40" s="33">
        <f t="shared" si="0"/>
        <v>232875</v>
      </c>
      <c r="M40" s="29"/>
      <c r="N40" s="33">
        <f t="shared" si="0"/>
        <v>232875</v>
      </c>
    </row>
    <row r="41" spans="1:14" ht="141.75" hidden="1" customHeight="1" x14ac:dyDescent="0.55000000000000004">
      <c r="A41" s="13"/>
      <c r="B41" s="23"/>
      <c r="C41" s="35" t="s">
        <v>111</v>
      </c>
      <c r="D41" s="135">
        <v>110160860</v>
      </c>
      <c r="E41" s="24">
        <v>100</v>
      </c>
      <c r="F41" s="33" t="e">
        <f>#REF!+#REF!</f>
        <v>#REF!</v>
      </c>
      <c r="G41" s="29">
        <v>0</v>
      </c>
      <c r="H41" s="33" t="e">
        <f t="shared" si="0"/>
        <v>#REF!</v>
      </c>
      <c r="I41" s="29">
        <v>0</v>
      </c>
      <c r="J41" s="33" t="e">
        <f t="shared" si="0"/>
        <v>#REF!</v>
      </c>
      <c r="K41" s="29">
        <v>0</v>
      </c>
      <c r="L41" s="33" t="e">
        <f t="shared" si="0"/>
        <v>#REF!</v>
      </c>
      <c r="M41" s="29">
        <v>0</v>
      </c>
      <c r="N41" s="33" t="e">
        <f t="shared" si="0"/>
        <v>#REF!</v>
      </c>
    </row>
    <row r="42" spans="1:14" ht="41" x14ac:dyDescent="0.55000000000000004">
      <c r="A42" s="13"/>
      <c r="B42" s="34"/>
      <c r="C42" s="31" t="s">
        <v>563</v>
      </c>
      <c r="D42" s="24" t="s">
        <v>8</v>
      </c>
      <c r="E42" s="24"/>
      <c r="F42" s="33">
        <v>0</v>
      </c>
      <c r="G42" s="36">
        <f>G43+G44+G45</f>
        <v>161394.546</v>
      </c>
      <c r="H42" s="33">
        <f t="shared" si="0"/>
        <v>161394.546</v>
      </c>
      <c r="I42" s="36">
        <f>I43+I44+I45</f>
        <v>0</v>
      </c>
      <c r="J42" s="33">
        <f t="shared" si="0"/>
        <v>161394.546</v>
      </c>
      <c r="K42" s="36">
        <f>K43+K44+K45</f>
        <v>-2880</v>
      </c>
      <c r="L42" s="33">
        <f t="shared" si="0"/>
        <v>158514.546</v>
      </c>
      <c r="M42" s="36">
        <f>M43+M44+M45</f>
        <v>0</v>
      </c>
      <c r="N42" s="33">
        <f t="shared" si="0"/>
        <v>158514.546</v>
      </c>
    </row>
    <row r="43" spans="1:14" ht="25.5" x14ac:dyDescent="0.55000000000000004">
      <c r="A43" s="13"/>
      <c r="B43" s="172"/>
      <c r="C43" s="186" t="s">
        <v>6</v>
      </c>
      <c r="D43" s="188" t="s">
        <v>8</v>
      </c>
      <c r="E43" s="188">
        <v>600</v>
      </c>
      <c r="F43" s="33">
        <v>0</v>
      </c>
      <c r="G43" s="29">
        <v>54217.88</v>
      </c>
      <c r="H43" s="33">
        <f t="shared" si="0"/>
        <v>54217.88</v>
      </c>
      <c r="I43" s="29"/>
      <c r="J43" s="33">
        <f t="shared" si="0"/>
        <v>54217.88</v>
      </c>
      <c r="K43" s="29"/>
      <c r="L43" s="33">
        <f t="shared" si="0"/>
        <v>54217.88</v>
      </c>
      <c r="M43" s="29"/>
      <c r="N43" s="33">
        <f t="shared" si="0"/>
        <v>54217.88</v>
      </c>
    </row>
    <row r="44" spans="1:14" ht="25.5" x14ac:dyDescent="0.55000000000000004">
      <c r="A44" s="13"/>
      <c r="B44" s="172"/>
      <c r="C44" s="190"/>
      <c r="D44" s="192"/>
      <c r="E44" s="192"/>
      <c r="F44" s="33">
        <v>0</v>
      </c>
      <c r="G44" s="29">
        <v>68775.766000000003</v>
      </c>
      <c r="H44" s="33">
        <f t="shared" si="0"/>
        <v>68775.766000000003</v>
      </c>
      <c r="I44" s="29"/>
      <c r="J44" s="33">
        <f t="shared" si="0"/>
        <v>68775.766000000003</v>
      </c>
      <c r="K44" s="29">
        <v>-2880</v>
      </c>
      <c r="L44" s="33">
        <f t="shared" si="0"/>
        <v>65895.766000000003</v>
      </c>
      <c r="M44" s="29"/>
      <c r="N44" s="33">
        <f t="shared" si="0"/>
        <v>65895.766000000003</v>
      </c>
    </row>
    <row r="45" spans="1:14" ht="8" hidden="1" customHeight="1" x14ac:dyDescent="0.55000000000000004">
      <c r="A45" s="13"/>
      <c r="B45" s="172"/>
      <c r="C45" s="191"/>
      <c r="D45" s="193"/>
      <c r="E45" s="193"/>
      <c r="F45" s="33">
        <v>0</v>
      </c>
      <c r="G45" s="29">
        <v>38400.9</v>
      </c>
      <c r="H45" s="33">
        <f t="shared" si="0"/>
        <v>38400.9</v>
      </c>
      <c r="I45" s="29"/>
      <c r="J45" s="33">
        <f t="shared" si="0"/>
        <v>38400.9</v>
      </c>
      <c r="K45" s="29"/>
      <c r="L45" s="33">
        <f t="shared" si="0"/>
        <v>38400.9</v>
      </c>
      <c r="M45" s="29"/>
      <c r="N45" s="33">
        <f t="shared" si="0"/>
        <v>38400.9</v>
      </c>
    </row>
    <row r="46" spans="1:14" ht="29.5" customHeight="1" x14ac:dyDescent="0.55000000000000004">
      <c r="A46" s="13"/>
      <c r="B46" s="75"/>
      <c r="C46" s="76" t="s">
        <v>586</v>
      </c>
      <c r="D46" s="136" t="s">
        <v>588</v>
      </c>
      <c r="E46" s="136"/>
      <c r="F46" s="33">
        <v>0</v>
      </c>
      <c r="G46" s="29">
        <f>G48+G47</f>
        <v>2916.2539999999999</v>
      </c>
      <c r="H46" s="33">
        <f t="shared" si="0"/>
        <v>2916.2539999999999</v>
      </c>
      <c r="I46" s="29">
        <f>I48+I47</f>
        <v>0</v>
      </c>
      <c r="J46" s="33">
        <f t="shared" si="0"/>
        <v>2916.2539999999999</v>
      </c>
      <c r="K46" s="29">
        <f>K48+K47</f>
        <v>3599.0520000000001</v>
      </c>
      <c r="L46" s="33">
        <f t="shared" si="0"/>
        <v>6515.3060000000005</v>
      </c>
      <c r="M46" s="29"/>
      <c r="N46" s="33">
        <f t="shared" si="0"/>
        <v>6515.3060000000005</v>
      </c>
    </row>
    <row r="47" spans="1:14" ht="32.25" customHeight="1" x14ac:dyDescent="0.55000000000000004">
      <c r="A47" s="13"/>
      <c r="B47" s="79"/>
      <c r="C47" s="186" t="s">
        <v>587</v>
      </c>
      <c r="D47" s="188" t="s">
        <v>588</v>
      </c>
      <c r="E47" s="188" t="s">
        <v>489</v>
      </c>
      <c r="F47" s="33">
        <v>0</v>
      </c>
      <c r="G47" s="29">
        <v>2916.2539999999999</v>
      </c>
      <c r="H47" s="33">
        <f t="shared" si="0"/>
        <v>2916.2539999999999</v>
      </c>
      <c r="I47" s="29"/>
      <c r="J47" s="33">
        <f t="shared" si="0"/>
        <v>2916.2539999999999</v>
      </c>
      <c r="K47" s="29"/>
      <c r="L47" s="33">
        <f t="shared" si="0"/>
        <v>2916.2539999999999</v>
      </c>
      <c r="M47" s="29"/>
      <c r="N47" s="33">
        <f t="shared" si="0"/>
        <v>2916.2539999999999</v>
      </c>
    </row>
    <row r="48" spans="1:14" ht="19" customHeight="1" x14ac:dyDescent="0.55000000000000004">
      <c r="A48" s="13"/>
      <c r="B48" s="75"/>
      <c r="C48" s="195"/>
      <c r="D48" s="189"/>
      <c r="E48" s="189"/>
      <c r="F48" s="33">
        <v>0</v>
      </c>
      <c r="G48" s="29">
        <v>0</v>
      </c>
      <c r="H48" s="33">
        <f t="shared" si="0"/>
        <v>0</v>
      </c>
      <c r="I48" s="29"/>
      <c r="J48" s="33">
        <f t="shared" si="0"/>
        <v>0</v>
      </c>
      <c r="K48" s="29">
        <v>3599.0520000000001</v>
      </c>
      <c r="L48" s="33">
        <f t="shared" si="0"/>
        <v>3599.0520000000001</v>
      </c>
      <c r="M48" s="29"/>
      <c r="N48" s="33">
        <f t="shared" si="0"/>
        <v>3599.0520000000001</v>
      </c>
    </row>
    <row r="49" spans="1:14" ht="25.5" customHeight="1" x14ac:dyDescent="0.55000000000000004">
      <c r="A49" s="13"/>
      <c r="B49" s="161"/>
      <c r="C49" s="118" t="s">
        <v>18</v>
      </c>
      <c r="D49" s="163" t="s">
        <v>591</v>
      </c>
      <c r="E49" s="120"/>
      <c r="F49" s="33"/>
      <c r="G49" s="29"/>
      <c r="H49" s="33"/>
      <c r="I49" s="29"/>
      <c r="J49" s="33"/>
      <c r="K49" s="29">
        <f>K50</f>
        <v>6158.3680000000004</v>
      </c>
      <c r="L49" s="33">
        <f t="shared" si="0"/>
        <v>6158.3680000000004</v>
      </c>
      <c r="M49" s="29">
        <f>M50+M51</f>
        <v>0</v>
      </c>
      <c r="N49" s="33">
        <f t="shared" si="0"/>
        <v>6158.3680000000004</v>
      </c>
    </row>
    <row r="50" spans="1:14" ht="46" customHeight="1" x14ac:dyDescent="0.55000000000000004">
      <c r="A50" s="13"/>
      <c r="B50" s="161"/>
      <c r="C50" s="118" t="s">
        <v>19</v>
      </c>
      <c r="D50" s="163" t="s">
        <v>591</v>
      </c>
      <c r="E50" s="163" t="s">
        <v>489</v>
      </c>
      <c r="F50" s="33"/>
      <c r="G50" s="29"/>
      <c r="H50" s="33"/>
      <c r="I50" s="29"/>
      <c r="J50" s="33"/>
      <c r="K50" s="29">
        <v>6158.3680000000004</v>
      </c>
      <c r="L50" s="33">
        <f t="shared" si="0"/>
        <v>6158.3680000000004</v>
      </c>
      <c r="M50" s="29">
        <v>-1330</v>
      </c>
      <c r="N50" s="33">
        <f t="shared" si="0"/>
        <v>4828.3680000000004</v>
      </c>
    </row>
    <row r="51" spans="1:14" ht="36" customHeight="1" x14ac:dyDescent="0.55000000000000004">
      <c r="A51" s="13"/>
      <c r="B51" s="165"/>
      <c r="C51" s="118" t="s">
        <v>15</v>
      </c>
      <c r="D51" s="166" t="s">
        <v>591</v>
      </c>
      <c r="E51" s="166">
        <v>300</v>
      </c>
      <c r="F51" s="33"/>
      <c r="G51" s="29"/>
      <c r="H51" s="33"/>
      <c r="I51" s="29"/>
      <c r="J51" s="33"/>
      <c r="K51" s="29"/>
      <c r="L51" s="33"/>
      <c r="M51" s="29">
        <v>1330</v>
      </c>
      <c r="N51" s="33">
        <f t="shared" si="0"/>
        <v>1330</v>
      </c>
    </row>
    <row r="52" spans="1:14" ht="134.5" customHeight="1" x14ac:dyDescent="0.55000000000000004">
      <c r="A52" s="13"/>
      <c r="B52" s="34"/>
      <c r="C52" s="31" t="s">
        <v>10</v>
      </c>
      <c r="D52" s="24" t="s">
        <v>11</v>
      </c>
      <c r="E52" s="24"/>
      <c r="F52" s="33">
        <v>0</v>
      </c>
      <c r="G52" s="29">
        <f>G53+G54+G55</f>
        <v>6224.5999999999995</v>
      </c>
      <c r="H52" s="33">
        <f t="shared" si="0"/>
        <v>6224.5999999999995</v>
      </c>
      <c r="I52" s="29">
        <f>I53+I54+I55</f>
        <v>0</v>
      </c>
      <c r="J52" s="33">
        <f t="shared" si="0"/>
        <v>6224.5999999999995</v>
      </c>
      <c r="K52" s="29">
        <f>K53+K54+K55</f>
        <v>0</v>
      </c>
      <c r="L52" s="33">
        <f t="shared" si="0"/>
        <v>6224.5999999999995</v>
      </c>
      <c r="M52" s="29">
        <f>M53+M54+M55</f>
        <v>0</v>
      </c>
      <c r="N52" s="33">
        <f t="shared" si="0"/>
        <v>6224.5999999999995</v>
      </c>
    </row>
    <row r="53" spans="1:14" ht="20.25" customHeight="1" x14ac:dyDescent="0.55000000000000004">
      <c r="A53" s="13"/>
      <c r="B53" s="172"/>
      <c r="C53" s="186" t="s">
        <v>9</v>
      </c>
      <c r="D53" s="194" t="s">
        <v>365</v>
      </c>
      <c r="E53" s="194" t="s">
        <v>34</v>
      </c>
      <c r="F53" s="33">
        <v>0</v>
      </c>
      <c r="G53" s="29">
        <v>2323.6999999999998</v>
      </c>
      <c r="H53" s="33">
        <f t="shared" si="0"/>
        <v>2323.6999999999998</v>
      </c>
      <c r="I53" s="29"/>
      <c r="J53" s="33">
        <f t="shared" si="0"/>
        <v>2323.6999999999998</v>
      </c>
      <c r="K53" s="29"/>
      <c r="L53" s="33">
        <f t="shared" si="0"/>
        <v>2323.6999999999998</v>
      </c>
      <c r="M53" s="29"/>
      <c r="N53" s="33">
        <f t="shared" si="0"/>
        <v>2323.6999999999998</v>
      </c>
    </row>
    <row r="54" spans="1:14" ht="25.5" x14ac:dyDescent="0.55000000000000004">
      <c r="A54" s="13"/>
      <c r="B54" s="172"/>
      <c r="C54" s="190"/>
      <c r="D54" s="173"/>
      <c r="E54" s="173"/>
      <c r="F54" s="33">
        <v>0</v>
      </c>
      <c r="G54" s="29">
        <v>3373.2</v>
      </c>
      <c r="H54" s="33">
        <f t="shared" si="0"/>
        <v>3373.2</v>
      </c>
      <c r="I54" s="29"/>
      <c r="J54" s="33">
        <f t="shared" si="0"/>
        <v>3373.2</v>
      </c>
      <c r="K54" s="29"/>
      <c r="L54" s="33">
        <f t="shared" si="0"/>
        <v>3373.2</v>
      </c>
      <c r="M54" s="29"/>
      <c r="N54" s="33">
        <f t="shared" si="0"/>
        <v>3373.2</v>
      </c>
    </row>
    <row r="55" spans="1:14" ht="8.5" customHeight="1" x14ac:dyDescent="0.55000000000000004">
      <c r="A55" s="13"/>
      <c r="B55" s="172"/>
      <c r="C55" s="191"/>
      <c r="D55" s="173"/>
      <c r="E55" s="173"/>
      <c r="F55" s="33">
        <v>0</v>
      </c>
      <c r="G55" s="29">
        <v>527.70000000000005</v>
      </c>
      <c r="H55" s="33">
        <f t="shared" si="0"/>
        <v>527.70000000000005</v>
      </c>
      <c r="I55" s="29"/>
      <c r="J55" s="33">
        <f t="shared" si="0"/>
        <v>527.70000000000005</v>
      </c>
      <c r="K55" s="29"/>
      <c r="L55" s="33">
        <f t="shared" si="0"/>
        <v>527.70000000000005</v>
      </c>
      <c r="M55" s="29"/>
      <c r="N55" s="33">
        <f t="shared" si="0"/>
        <v>527.70000000000005</v>
      </c>
    </row>
    <row r="56" spans="1:14" ht="111.5" customHeight="1" x14ac:dyDescent="0.55000000000000004">
      <c r="A56" s="13"/>
      <c r="B56" s="34"/>
      <c r="C56" s="35" t="s">
        <v>12</v>
      </c>
      <c r="D56" s="24" t="s">
        <v>13</v>
      </c>
      <c r="E56" s="24"/>
      <c r="F56" s="33">
        <v>0</v>
      </c>
      <c r="G56" s="29">
        <f>G57+G58</f>
        <v>4522.5</v>
      </c>
      <c r="H56" s="33">
        <f t="shared" si="0"/>
        <v>4522.5</v>
      </c>
      <c r="I56" s="29">
        <f>I57+I58</f>
        <v>0</v>
      </c>
      <c r="J56" s="33">
        <f t="shared" si="0"/>
        <v>4522.5</v>
      </c>
      <c r="K56" s="29">
        <f>K57+K58</f>
        <v>0</v>
      </c>
      <c r="L56" s="33">
        <f t="shared" si="0"/>
        <v>4522.5</v>
      </c>
      <c r="M56" s="29">
        <f>M57+M58</f>
        <v>0</v>
      </c>
      <c r="N56" s="33">
        <f t="shared" si="0"/>
        <v>4522.5</v>
      </c>
    </row>
    <row r="57" spans="1:14" ht="44.25" customHeight="1" x14ac:dyDescent="0.55000000000000004">
      <c r="A57" s="13"/>
      <c r="B57" s="34"/>
      <c r="C57" s="35" t="s">
        <v>14</v>
      </c>
      <c r="D57" s="24" t="s">
        <v>13</v>
      </c>
      <c r="E57" s="24">
        <v>200</v>
      </c>
      <c r="F57" s="33">
        <v>0</v>
      </c>
      <c r="G57" s="29">
        <v>25</v>
      </c>
      <c r="H57" s="33">
        <f t="shared" si="0"/>
        <v>25</v>
      </c>
      <c r="I57" s="29"/>
      <c r="J57" s="33">
        <f t="shared" si="0"/>
        <v>25</v>
      </c>
      <c r="K57" s="29"/>
      <c r="L57" s="33">
        <f t="shared" si="0"/>
        <v>25</v>
      </c>
      <c r="M57" s="29"/>
      <c r="N57" s="33">
        <f t="shared" si="0"/>
        <v>25</v>
      </c>
    </row>
    <row r="58" spans="1:14" ht="30" customHeight="1" x14ac:dyDescent="0.55000000000000004">
      <c r="A58" s="13"/>
      <c r="B58" s="34"/>
      <c r="C58" s="35" t="s">
        <v>15</v>
      </c>
      <c r="D58" s="24" t="s">
        <v>13</v>
      </c>
      <c r="E58" s="24">
        <v>300</v>
      </c>
      <c r="F58" s="33">
        <v>0</v>
      </c>
      <c r="G58" s="29">
        <v>4497.5</v>
      </c>
      <c r="H58" s="33">
        <f t="shared" si="0"/>
        <v>4497.5</v>
      </c>
      <c r="I58" s="29"/>
      <c r="J58" s="33">
        <f t="shared" si="0"/>
        <v>4497.5</v>
      </c>
      <c r="K58" s="29"/>
      <c r="L58" s="33">
        <f t="shared" si="0"/>
        <v>4497.5</v>
      </c>
      <c r="M58" s="29"/>
      <c r="N58" s="33">
        <f t="shared" si="0"/>
        <v>4497.5</v>
      </c>
    </row>
    <row r="59" spans="1:14" ht="64" customHeight="1" x14ac:dyDescent="0.55000000000000004">
      <c r="A59" s="13"/>
      <c r="B59" s="34"/>
      <c r="C59" s="35" t="s">
        <v>461</v>
      </c>
      <c r="D59" s="24" t="s">
        <v>16</v>
      </c>
      <c r="E59" s="24"/>
      <c r="F59" s="33">
        <v>0</v>
      </c>
      <c r="G59" s="29">
        <f>G60</f>
        <v>751.4</v>
      </c>
      <c r="H59" s="33">
        <f t="shared" si="0"/>
        <v>751.4</v>
      </c>
      <c r="I59" s="29">
        <f>I60</f>
        <v>0</v>
      </c>
      <c r="J59" s="33">
        <f t="shared" si="0"/>
        <v>751.4</v>
      </c>
      <c r="K59" s="29">
        <f>K60</f>
        <v>0</v>
      </c>
      <c r="L59" s="33">
        <f t="shared" si="0"/>
        <v>751.4</v>
      </c>
      <c r="M59" s="29">
        <f>M60</f>
        <v>0</v>
      </c>
      <c r="N59" s="33">
        <f t="shared" si="0"/>
        <v>751.4</v>
      </c>
    </row>
    <row r="60" spans="1:14" ht="42" x14ac:dyDescent="0.55000000000000004">
      <c r="A60" s="13"/>
      <c r="B60" s="34"/>
      <c r="C60" s="35" t="s">
        <v>6</v>
      </c>
      <c r="D60" s="24" t="s">
        <v>16</v>
      </c>
      <c r="E60" s="24">
        <v>600</v>
      </c>
      <c r="F60" s="33">
        <v>0</v>
      </c>
      <c r="G60" s="29">
        <v>751.4</v>
      </c>
      <c r="H60" s="33">
        <f t="shared" si="0"/>
        <v>751.4</v>
      </c>
      <c r="I60" s="29"/>
      <c r="J60" s="33">
        <f t="shared" si="0"/>
        <v>751.4</v>
      </c>
      <c r="K60" s="29"/>
      <c r="L60" s="33">
        <f t="shared" si="0"/>
        <v>751.4</v>
      </c>
      <c r="M60" s="29"/>
      <c r="N60" s="33">
        <f t="shared" si="0"/>
        <v>751.4</v>
      </c>
    </row>
    <row r="61" spans="1:14" ht="81" hidden="1" customHeight="1" x14ac:dyDescent="0.55000000000000004">
      <c r="A61" s="13"/>
      <c r="B61" s="34"/>
      <c r="C61" s="35" t="s">
        <v>502</v>
      </c>
      <c r="D61" s="24" t="s">
        <v>503</v>
      </c>
      <c r="E61" s="24"/>
      <c r="F61" s="33" t="e">
        <f>#REF!+#REF!</f>
        <v>#REF!</v>
      </c>
      <c r="G61" s="29">
        <f>G62</f>
        <v>0</v>
      </c>
      <c r="H61" s="33" t="e">
        <f t="shared" si="0"/>
        <v>#REF!</v>
      </c>
      <c r="I61" s="29">
        <f>I62</f>
        <v>0</v>
      </c>
      <c r="J61" s="33" t="e">
        <f t="shared" si="0"/>
        <v>#REF!</v>
      </c>
      <c r="K61" s="29">
        <f>K62</f>
        <v>0</v>
      </c>
      <c r="L61" s="33" t="e">
        <f t="shared" si="0"/>
        <v>#REF!</v>
      </c>
      <c r="M61" s="29">
        <f>M62</f>
        <v>0</v>
      </c>
      <c r="N61" s="33" t="e">
        <f t="shared" si="0"/>
        <v>#REF!</v>
      </c>
    </row>
    <row r="62" spans="1:14" ht="60.75" hidden="1" customHeight="1" x14ac:dyDescent="0.55000000000000004">
      <c r="A62" s="13"/>
      <c r="B62" s="34"/>
      <c r="C62" s="35" t="s">
        <v>6</v>
      </c>
      <c r="D62" s="24" t="s">
        <v>503</v>
      </c>
      <c r="E62" s="24">
        <v>600</v>
      </c>
      <c r="F62" s="33" t="e">
        <f>#REF!+#REF!</f>
        <v>#REF!</v>
      </c>
      <c r="G62" s="29">
        <v>0</v>
      </c>
      <c r="H62" s="33" t="e">
        <f t="shared" si="0"/>
        <v>#REF!</v>
      </c>
      <c r="I62" s="29">
        <v>0</v>
      </c>
      <c r="J62" s="33" t="e">
        <f t="shared" si="0"/>
        <v>#REF!</v>
      </c>
      <c r="K62" s="29">
        <v>0</v>
      </c>
      <c r="L62" s="33" t="e">
        <f t="shared" si="0"/>
        <v>#REF!</v>
      </c>
      <c r="M62" s="29">
        <v>0</v>
      </c>
      <c r="N62" s="33" t="e">
        <f t="shared" si="0"/>
        <v>#REF!</v>
      </c>
    </row>
    <row r="63" spans="1:14" ht="81" hidden="1" customHeight="1" x14ac:dyDescent="0.55000000000000004">
      <c r="A63" s="13"/>
      <c r="B63" s="34"/>
      <c r="C63" s="35" t="s">
        <v>502</v>
      </c>
      <c r="D63" s="24" t="s">
        <v>504</v>
      </c>
      <c r="E63" s="24"/>
      <c r="F63" s="33" t="e">
        <f>#REF!+#REF!</f>
        <v>#REF!</v>
      </c>
      <c r="G63" s="29">
        <f>G64</f>
        <v>0</v>
      </c>
      <c r="H63" s="33" t="e">
        <f t="shared" si="0"/>
        <v>#REF!</v>
      </c>
      <c r="I63" s="29">
        <f>I64</f>
        <v>0</v>
      </c>
      <c r="J63" s="33" t="e">
        <f t="shared" si="0"/>
        <v>#REF!</v>
      </c>
      <c r="K63" s="29">
        <f>K64</f>
        <v>0</v>
      </c>
      <c r="L63" s="33" t="e">
        <f t="shared" si="0"/>
        <v>#REF!</v>
      </c>
      <c r="M63" s="29">
        <f>M64</f>
        <v>0</v>
      </c>
      <c r="N63" s="33" t="e">
        <f t="shared" si="0"/>
        <v>#REF!</v>
      </c>
    </row>
    <row r="64" spans="1:14" ht="60.75" hidden="1" customHeight="1" x14ac:dyDescent="0.55000000000000004">
      <c r="A64" s="13"/>
      <c r="B64" s="34"/>
      <c r="C64" s="35" t="s">
        <v>6</v>
      </c>
      <c r="D64" s="24" t="s">
        <v>504</v>
      </c>
      <c r="E64" s="24">
        <v>600</v>
      </c>
      <c r="F64" s="33" t="e">
        <f>#REF!+#REF!</f>
        <v>#REF!</v>
      </c>
      <c r="G64" s="29"/>
      <c r="H64" s="33" t="e">
        <f t="shared" si="0"/>
        <v>#REF!</v>
      </c>
      <c r="I64" s="29"/>
      <c r="J64" s="33" t="e">
        <f t="shared" si="0"/>
        <v>#REF!</v>
      </c>
      <c r="K64" s="29"/>
      <c r="L64" s="33" t="e">
        <f t="shared" si="0"/>
        <v>#REF!</v>
      </c>
      <c r="M64" s="29"/>
      <c r="N64" s="33" t="e">
        <f t="shared" si="0"/>
        <v>#REF!</v>
      </c>
    </row>
    <row r="65" spans="1:14" ht="42" x14ac:dyDescent="0.55000000000000004">
      <c r="A65" s="13"/>
      <c r="B65" s="34"/>
      <c r="C65" s="35" t="s">
        <v>442</v>
      </c>
      <c r="D65" s="81" t="s">
        <v>24</v>
      </c>
      <c r="E65" s="81"/>
      <c r="F65" s="33">
        <v>0</v>
      </c>
      <c r="G65" s="36">
        <f>G66+G70+G74+G80+G84+G89+G94+G98+G100+G102+G108+G82+G111+G113+G115+G106+G104+G117+G119+G92</f>
        <v>55547</v>
      </c>
      <c r="H65" s="33">
        <f t="shared" si="0"/>
        <v>55547</v>
      </c>
      <c r="I65" s="36">
        <f>I66+I70+I74+I80+I84+I89+I94+I98+I100+I102+I108+I82+I111+I113+I115+I106+I104+I117+I119+I92</f>
        <v>0</v>
      </c>
      <c r="J65" s="33">
        <f t="shared" si="0"/>
        <v>55547</v>
      </c>
      <c r="K65" s="36">
        <f>K66+K70+K74+K80+K84+K89+K94+K98+K100+K102+K108+K82+K111+K113+K115+K106+K104+K117+K119+K92</f>
        <v>200</v>
      </c>
      <c r="L65" s="33">
        <f t="shared" si="0"/>
        <v>55747</v>
      </c>
      <c r="M65" s="36">
        <f>M66+M70+M74+M80+M84+M89+M94+M98+M100+M102+M108+M82+M111+M113+M115+M106+M104+M117+M119+M92</f>
        <v>0</v>
      </c>
      <c r="N65" s="33">
        <f t="shared" si="0"/>
        <v>55747</v>
      </c>
    </row>
    <row r="66" spans="1:14" ht="27" customHeight="1" x14ac:dyDescent="0.55000000000000004">
      <c r="A66" s="13"/>
      <c r="B66" s="34"/>
      <c r="C66" s="35" t="s">
        <v>462</v>
      </c>
      <c r="D66" s="81" t="s">
        <v>25</v>
      </c>
      <c r="E66" s="81"/>
      <c r="F66" s="33">
        <v>0</v>
      </c>
      <c r="G66" s="29">
        <f>SUM(G67:G69)</f>
        <v>5580</v>
      </c>
      <c r="H66" s="33">
        <f t="shared" si="0"/>
        <v>5580</v>
      </c>
      <c r="I66" s="29">
        <f>SUM(I67:I69)</f>
        <v>0</v>
      </c>
      <c r="J66" s="33">
        <f t="shared" si="0"/>
        <v>5580</v>
      </c>
      <c r="K66" s="29">
        <f>SUM(K67:K69)</f>
        <v>0</v>
      </c>
      <c r="L66" s="33">
        <f t="shared" si="0"/>
        <v>5580</v>
      </c>
      <c r="M66" s="29">
        <f>SUM(M67:M69)</f>
        <v>0</v>
      </c>
      <c r="N66" s="33">
        <f t="shared" si="0"/>
        <v>5580</v>
      </c>
    </row>
    <row r="67" spans="1:14" ht="87" customHeight="1" x14ac:dyDescent="0.55000000000000004">
      <c r="A67" s="13"/>
      <c r="B67" s="34"/>
      <c r="C67" s="35" t="s">
        <v>111</v>
      </c>
      <c r="D67" s="81" t="s">
        <v>25</v>
      </c>
      <c r="E67" s="81">
        <v>100</v>
      </c>
      <c r="F67" s="33">
        <v>0</v>
      </c>
      <c r="G67" s="29">
        <v>5226.7</v>
      </c>
      <c r="H67" s="33">
        <f t="shared" si="0"/>
        <v>5226.7</v>
      </c>
      <c r="I67" s="29"/>
      <c r="J67" s="33">
        <f t="shared" si="0"/>
        <v>5226.7</v>
      </c>
      <c r="K67" s="29"/>
      <c r="L67" s="33">
        <f t="shared" si="0"/>
        <v>5226.7</v>
      </c>
      <c r="M67" s="29"/>
      <c r="N67" s="33">
        <f t="shared" si="0"/>
        <v>5226.7</v>
      </c>
    </row>
    <row r="68" spans="1:14" ht="48.75" customHeight="1" x14ac:dyDescent="0.55000000000000004">
      <c r="A68" s="13"/>
      <c r="B68" s="34"/>
      <c r="C68" s="31" t="s">
        <v>14</v>
      </c>
      <c r="D68" s="81" t="s">
        <v>25</v>
      </c>
      <c r="E68" s="81">
        <v>200</v>
      </c>
      <c r="F68" s="33">
        <v>0</v>
      </c>
      <c r="G68" s="29">
        <v>352</v>
      </c>
      <c r="H68" s="33">
        <f t="shared" si="0"/>
        <v>352</v>
      </c>
      <c r="I68" s="29"/>
      <c r="J68" s="33">
        <f t="shared" si="0"/>
        <v>352</v>
      </c>
      <c r="K68" s="29"/>
      <c r="L68" s="33">
        <f t="shared" si="0"/>
        <v>352</v>
      </c>
      <c r="M68" s="29">
        <v>-1.7</v>
      </c>
      <c r="N68" s="33">
        <f t="shared" si="0"/>
        <v>350.3</v>
      </c>
    </row>
    <row r="69" spans="1:14" ht="27.75" customHeight="1" x14ac:dyDescent="0.55000000000000004">
      <c r="A69" s="13"/>
      <c r="B69" s="34"/>
      <c r="C69" s="31" t="s">
        <v>17</v>
      </c>
      <c r="D69" s="81" t="s">
        <v>25</v>
      </c>
      <c r="E69" s="81">
        <v>800</v>
      </c>
      <c r="F69" s="33">
        <v>0</v>
      </c>
      <c r="G69" s="29">
        <v>1.3</v>
      </c>
      <c r="H69" s="33">
        <f t="shared" si="0"/>
        <v>1.3</v>
      </c>
      <c r="I69" s="29"/>
      <c r="J69" s="33">
        <f t="shared" si="0"/>
        <v>1.3</v>
      </c>
      <c r="K69" s="29"/>
      <c r="L69" s="33">
        <f t="shared" si="0"/>
        <v>1.3</v>
      </c>
      <c r="M69" s="29">
        <v>1.7</v>
      </c>
      <c r="N69" s="33">
        <f t="shared" si="0"/>
        <v>3</v>
      </c>
    </row>
    <row r="70" spans="1:14" ht="60.75" customHeight="1" x14ac:dyDescent="0.55000000000000004">
      <c r="A70" s="13"/>
      <c r="B70" s="34"/>
      <c r="C70" s="31" t="s">
        <v>463</v>
      </c>
      <c r="D70" s="81" t="s">
        <v>26</v>
      </c>
      <c r="E70" s="81"/>
      <c r="F70" s="33">
        <v>0</v>
      </c>
      <c r="G70" s="29">
        <f>G71+G72+G73</f>
        <v>23771.200000000001</v>
      </c>
      <c r="H70" s="33">
        <f t="shared" si="0"/>
        <v>23771.200000000001</v>
      </c>
      <c r="I70" s="29">
        <f>I71+I72+I73</f>
        <v>0</v>
      </c>
      <c r="J70" s="33">
        <f t="shared" si="0"/>
        <v>23771.200000000001</v>
      </c>
      <c r="K70" s="29">
        <f>K71+K72+K73</f>
        <v>0</v>
      </c>
      <c r="L70" s="33">
        <f t="shared" si="0"/>
        <v>23771.200000000001</v>
      </c>
      <c r="M70" s="29">
        <f>M71+M72+M73</f>
        <v>0</v>
      </c>
      <c r="N70" s="33">
        <f t="shared" si="0"/>
        <v>23771.200000000001</v>
      </c>
    </row>
    <row r="71" spans="1:14" ht="84.5" customHeight="1" x14ac:dyDescent="0.55000000000000004">
      <c r="A71" s="13"/>
      <c r="B71" s="34"/>
      <c r="C71" s="31" t="s">
        <v>111</v>
      </c>
      <c r="D71" s="81" t="s">
        <v>26</v>
      </c>
      <c r="E71" s="81">
        <v>100</v>
      </c>
      <c r="F71" s="33">
        <v>0</v>
      </c>
      <c r="G71" s="29">
        <v>21990</v>
      </c>
      <c r="H71" s="33">
        <f t="shared" si="0"/>
        <v>21990</v>
      </c>
      <c r="I71" s="29"/>
      <c r="J71" s="33">
        <f t="shared" si="0"/>
        <v>21990</v>
      </c>
      <c r="K71" s="29"/>
      <c r="L71" s="33">
        <f t="shared" si="0"/>
        <v>21990</v>
      </c>
      <c r="M71" s="29"/>
      <c r="N71" s="33">
        <f t="shared" si="0"/>
        <v>21990</v>
      </c>
    </row>
    <row r="72" spans="1:14" ht="42" customHeight="1" x14ac:dyDescent="0.55000000000000004">
      <c r="A72" s="13"/>
      <c r="B72" s="34"/>
      <c r="C72" s="31" t="s">
        <v>14</v>
      </c>
      <c r="D72" s="81" t="s">
        <v>26</v>
      </c>
      <c r="E72" s="81">
        <v>200</v>
      </c>
      <c r="F72" s="33">
        <v>0</v>
      </c>
      <c r="G72" s="29">
        <v>1769.7</v>
      </c>
      <c r="H72" s="33">
        <f t="shared" si="0"/>
        <v>1769.7</v>
      </c>
      <c r="I72" s="29"/>
      <c r="J72" s="33">
        <f t="shared" si="0"/>
        <v>1769.7</v>
      </c>
      <c r="K72" s="29"/>
      <c r="L72" s="33">
        <f t="shared" si="0"/>
        <v>1769.7</v>
      </c>
      <c r="M72" s="29"/>
      <c r="N72" s="33">
        <f t="shared" si="0"/>
        <v>1769.7</v>
      </c>
    </row>
    <row r="73" spans="1:14" ht="26.25" customHeight="1" x14ac:dyDescent="0.55000000000000004">
      <c r="A73" s="13"/>
      <c r="B73" s="34"/>
      <c r="C73" s="31" t="s">
        <v>17</v>
      </c>
      <c r="D73" s="81" t="s">
        <v>26</v>
      </c>
      <c r="E73" s="81">
        <v>800</v>
      </c>
      <c r="F73" s="33">
        <v>0</v>
      </c>
      <c r="G73" s="29">
        <v>11.5</v>
      </c>
      <c r="H73" s="33">
        <f t="shared" si="0"/>
        <v>11.5</v>
      </c>
      <c r="I73" s="29"/>
      <c r="J73" s="33">
        <f t="shared" si="0"/>
        <v>11.5</v>
      </c>
      <c r="K73" s="29"/>
      <c r="L73" s="33">
        <f t="shared" si="0"/>
        <v>11.5</v>
      </c>
      <c r="M73" s="29"/>
      <c r="N73" s="33">
        <f t="shared" si="0"/>
        <v>11.5</v>
      </c>
    </row>
    <row r="74" spans="1:14" ht="27" customHeight="1" x14ac:dyDescent="0.55000000000000004">
      <c r="A74" s="13"/>
      <c r="B74" s="34"/>
      <c r="C74" s="31" t="s">
        <v>18</v>
      </c>
      <c r="D74" s="81" t="s">
        <v>27</v>
      </c>
      <c r="E74" s="81"/>
      <c r="F74" s="33">
        <v>0</v>
      </c>
      <c r="G74" s="29">
        <f>G76+G77+G78+G79+G91</f>
        <v>1590</v>
      </c>
      <c r="H74" s="33">
        <f t="shared" si="0"/>
        <v>1590</v>
      </c>
      <c r="I74" s="29">
        <f>I76+I77+I78+I79+I91</f>
        <v>0</v>
      </c>
      <c r="J74" s="33">
        <f t="shared" si="0"/>
        <v>1590</v>
      </c>
      <c r="K74" s="29">
        <f>K76+K77+K78+K79+K91</f>
        <v>200</v>
      </c>
      <c r="L74" s="33">
        <f t="shared" si="0"/>
        <v>1790</v>
      </c>
      <c r="M74" s="29">
        <f>M76+M77+M78+M79+M91</f>
        <v>0</v>
      </c>
      <c r="N74" s="33">
        <f t="shared" si="0"/>
        <v>1790</v>
      </c>
    </row>
    <row r="75" spans="1:14" ht="138.75" hidden="1" customHeight="1" x14ac:dyDescent="0.55000000000000004">
      <c r="A75" s="13"/>
      <c r="B75" s="34"/>
      <c r="C75" s="35" t="s">
        <v>111</v>
      </c>
      <c r="D75" s="81" t="s">
        <v>27</v>
      </c>
      <c r="E75" s="81">
        <v>100</v>
      </c>
      <c r="F75" s="33" t="e">
        <f>#REF!+#REF!</f>
        <v>#REF!</v>
      </c>
      <c r="G75" s="29"/>
      <c r="H75" s="33" t="e">
        <f t="shared" si="0"/>
        <v>#REF!</v>
      </c>
      <c r="I75" s="29"/>
      <c r="J75" s="33" t="e">
        <f t="shared" si="0"/>
        <v>#REF!</v>
      </c>
      <c r="K75" s="29"/>
      <c r="L75" s="33" t="e">
        <f t="shared" si="0"/>
        <v>#REF!</v>
      </c>
      <c r="M75" s="29"/>
      <c r="N75" s="33" t="e">
        <f t="shared" si="0"/>
        <v>#REF!</v>
      </c>
    </row>
    <row r="76" spans="1:14" ht="44.15" customHeight="1" x14ac:dyDescent="0.55000000000000004">
      <c r="A76" s="13"/>
      <c r="B76" s="34"/>
      <c r="C76" s="31" t="s">
        <v>14</v>
      </c>
      <c r="D76" s="81" t="s">
        <v>27</v>
      </c>
      <c r="E76" s="81">
        <v>200</v>
      </c>
      <c r="F76" s="33">
        <v>0</v>
      </c>
      <c r="G76" s="29">
        <v>1290</v>
      </c>
      <c r="H76" s="33">
        <f t="shared" si="0"/>
        <v>1290</v>
      </c>
      <c r="I76" s="29"/>
      <c r="J76" s="33">
        <f t="shared" si="0"/>
        <v>1290</v>
      </c>
      <c r="K76" s="29">
        <v>-380</v>
      </c>
      <c r="L76" s="33">
        <f t="shared" si="0"/>
        <v>910</v>
      </c>
      <c r="M76" s="29"/>
      <c r="N76" s="33">
        <f t="shared" si="0"/>
        <v>910</v>
      </c>
    </row>
    <row r="77" spans="1:14" ht="24" hidden="1" customHeight="1" x14ac:dyDescent="0.55000000000000004">
      <c r="A77" s="13"/>
      <c r="B77" s="179"/>
      <c r="C77" s="186" t="s">
        <v>15</v>
      </c>
      <c r="D77" s="177" t="s">
        <v>27</v>
      </c>
      <c r="E77" s="177">
        <v>300</v>
      </c>
      <c r="G77" s="29"/>
      <c r="I77" s="29"/>
      <c r="K77" s="29"/>
      <c r="L77" s="33">
        <f t="shared" si="0"/>
        <v>0</v>
      </c>
      <c r="M77" s="29"/>
      <c r="N77" s="33">
        <f t="shared" si="0"/>
        <v>0</v>
      </c>
    </row>
    <row r="78" spans="1:14" ht="31.5" customHeight="1" x14ac:dyDescent="0.55000000000000004">
      <c r="A78" s="13"/>
      <c r="B78" s="181"/>
      <c r="C78" s="195"/>
      <c r="D78" s="178"/>
      <c r="E78" s="178"/>
      <c r="F78" s="33">
        <v>0</v>
      </c>
      <c r="G78" s="29">
        <v>200</v>
      </c>
      <c r="H78" s="33">
        <f>F78+G77</f>
        <v>0</v>
      </c>
      <c r="I78" s="29"/>
      <c r="J78" s="33">
        <v>200</v>
      </c>
      <c r="K78" s="29">
        <v>150</v>
      </c>
      <c r="L78" s="33">
        <f t="shared" ref="L78:N78" si="2">J78+K78</f>
        <v>350</v>
      </c>
      <c r="M78" s="29"/>
      <c r="N78" s="33">
        <f t="shared" si="2"/>
        <v>350</v>
      </c>
    </row>
    <row r="79" spans="1:14" ht="30.75" customHeight="1" x14ac:dyDescent="0.55000000000000004">
      <c r="A79" s="13"/>
      <c r="B79" s="179"/>
      <c r="C79" s="182" t="s">
        <v>9</v>
      </c>
      <c r="D79" s="177" t="s">
        <v>27</v>
      </c>
      <c r="E79" s="177">
        <v>600</v>
      </c>
      <c r="F79" s="33">
        <v>0</v>
      </c>
      <c r="G79" s="29">
        <v>100</v>
      </c>
      <c r="H79" s="33">
        <f t="shared" ref="H79:N143" si="3">F79+G79</f>
        <v>100</v>
      </c>
      <c r="I79" s="29"/>
      <c r="J79" s="33">
        <f t="shared" si="3"/>
        <v>100</v>
      </c>
      <c r="K79" s="29">
        <v>230</v>
      </c>
      <c r="L79" s="33">
        <f t="shared" si="3"/>
        <v>330</v>
      </c>
      <c r="M79" s="29"/>
      <c r="N79" s="33">
        <f t="shared" si="3"/>
        <v>330</v>
      </c>
    </row>
    <row r="80" spans="1:14" ht="183.75" hidden="1" customHeight="1" x14ac:dyDescent="0.55000000000000004">
      <c r="A80" s="13"/>
      <c r="B80" s="180"/>
      <c r="C80" s="183"/>
      <c r="D80" s="185"/>
      <c r="E80" s="185"/>
      <c r="F80" s="33" t="e">
        <f>#REF!+#REF!</f>
        <v>#REF!</v>
      </c>
      <c r="G80" s="29">
        <f>G81</f>
        <v>0</v>
      </c>
      <c r="H80" s="33" t="e">
        <f t="shared" si="3"/>
        <v>#REF!</v>
      </c>
      <c r="I80" s="29"/>
      <c r="J80" s="33" t="e">
        <f t="shared" si="3"/>
        <v>#REF!</v>
      </c>
      <c r="K80" s="29"/>
      <c r="L80" s="33" t="e">
        <f t="shared" si="3"/>
        <v>#REF!</v>
      </c>
      <c r="M80" s="29"/>
      <c r="N80" s="33" t="e">
        <f t="shared" si="3"/>
        <v>#REF!</v>
      </c>
    </row>
    <row r="81" spans="1:14" ht="78" hidden="1" customHeight="1" x14ac:dyDescent="0.55000000000000004">
      <c r="A81" s="13"/>
      <c r="B81" s="180"/>
      <c r="C81" s="183"/>
      <c r="D81" s="185"/>
      <c r="E81" s="185"/>
      <c r="F81" s="33" t="e">
        <f>#REF!+#REF!</f>
        <v>#REF!</v>
      </c>
      <c r="G81" s="29">
        <v>0</v>
      </c>
      <c r="H81" s="33" t="e">
        <f t="shared" si="3"/>
        <v>#REF!</v>
      </c>
      <c r="I81" s="29"/>
      <c r="J81" s="33" t="e">
        <f t="shared" si="3"/>
        <v>#REF!</v>
      </c>
      <c r="K81" s="29"/>
      <c r="L81" s="33" t="e">
        <f t="shared" si="3"/>
        <v>#REF!</v>
      </c>
      <c r="M81" s="29"/>
      <c r="N81" s="33" t="e">
        <f t="shared" si="3"/>
        <v>#REF!</v>
      </c>
    </row>
    <row r="82" spans="1:14" ht="81.75" hidden="1" customHeight="1" x14ac:dyDescent="0.55000000000000004">
      <c r="A82" s="13"/>
      <c r="B82" s="180"/>
      <c r="C82" s="183"/>
      <c r="D82" s="185"/>
      <c r="E82" s="185"/>
      <c r="F82" s="33" t="e">
        <f>#REF!+#REF!</f>
        <v>#REF!</v>
      </c>
      <c r="G82" s="29">
        <f>G83</f>
        <v>0</v>
      </c>
      <c r="H82" s="33" t="e">
        <f t="shared" si="3"/>
        <v>#REF!</v>
      </c>
      <c r="I82" s="29"/>
      <c r="J82" s="33" t="e">
        <f t="shared" si="3"/>
        <v>#REF!</v>
      </c>
      <c r="K82" s="29"/>
      <c r="L82" s="33" t="e">
        <f t="shared" si="3"/>
        <v>#REF!</v>
      </c>
      <c r="M82" s="29"/>
      <c r="N82" s="33" t="e">
        <f t="shared" si="3"/>
        <v>#REF!</v>
      </c>
    </row>
    <row r="83" spans="1:14" ht="86.25" hidden="1" customHeight="1" x14ac:dyDescent="0.55000000000000004">
      <c r="A83" s="13"/>
      <c r="B83" s="180"/>
      <c r="C83" s="183"/>
      <c r="D83" s="185"/>
      <c r="E83" s="185"/>
      <c r="F83" s="33" t="e">
        <f>#REF!+#REF!</f>
        <v>#REF!</v>
      </c>
      <c r="G83" s="29"/>
      <c r="H83" s="33" t="e">
        <f t="shared" si="3"/>
        <v>#REF!</v>
      </c>
      <c r="I83" s="29"/>
      <c r="J83" s="33" t="e">
        <f t="shared" si="3"/>
        <v>#REF!</v>
      </c>
      <c r="K83" s="29"/>
      <c r="L83" s="33" t="e">
        <f t="shared" si="3"/>
        <v>#REF!</v>
      </c>
      <c r="M83" s="29"/>
      <c r="N83" s="33" t="e">
        <f t="shared" si="3"/>
        <v>#REF!</v>
      </c>
    </row>
    <row r="84" spans="1:14" ht="81" hidden="1" customHeight="1" x14ac:dyDescent="0.55000000000000004">
      <c r="A84" s="13"/>
      <c r="B84" s="180"/>
      <c r="C84" s="183"/>
      <c r="D84" s="185"/>
      <c r="E84" s="185"/>
      <c r="F84" s="33" t="e">
        <f>#REF!+#REF!</f>
        <v>#REF!</v>
      </c>
      <c r="G84" s="29">
        <f>G85+G86+G87+G88</f>
        <v>0</v>
      </c>
      <c r="H84" s="33" t="e">
        <f t="shared" si="3"/>
        <v>#REF!</v>
      </c>
      <c r="I84" s="29"/>
      <c r="J84" s="33" t="e">
        <f t="shared" si="3"/>
        <v>#REF!</v>
      </c>
      <c r="K84" s="29"/>
      <c r="L84" s="33" t="e">
        <f t="shared" si="3"/>
        <v>#REF!</v>
      </c>
      <c r="M84" s="29"/>
      <c r="N84" s="33" t="e">
        <f t="shared" si="3"/>
        <v>#REF!</v>
      </c>
    </row>
    <row r="85" spans="1:14" ht="60.75" hidden="1" customHeight="1" x14ac:dyDescent="0.55000000000000004">
      <c r="A85" s="13"/>
      <c r="B85" s="180"/>
      <c r="C85" s="183"/>
      <c r="D85" s="185"/>
      <c r="E85" s="185"/>
      <c r="F85" s="33" t="e">
        <f>#REF!+#REF!</f>
        <v>#REF!</v>
      </c>
      <c r="G85" s="29">
        <v>0</v>
      </c>
      <c r="H85" s="33" t="e">
        <f t="shared" si="3"/>
        <v>#REF!</v>
      </c>
      <c r="I85" s="29"/>
      <c r="J85" s="33" t="e">
        <f t="shared" si="3"/>
        <v>#REF!</v>
      </c>
      <c r="K85" s="29"/>
      <c r="L85" s="33" t="e">
        <f t="shared" si="3"/>
        <v>#REF!</v>
      </c>
      <c r="M85" s="29"/>
      <c r="N85" s="33" t="e">
        <f t="shared" si="3"/>
        <v>#REF!</v>
      </c>
    </row>
    <row r="86" spans="1:14" ht="20.25" hidden="1" customHeight="1" x14ac:dyDescent="0.55000000000000004">
      <c r="A86" s="13"/>
      <c r="B86" s="180"/>
      <c r="C86" s="183"/>
      <c r="D86" s="185"/>
      <c r="E86" s="185"/>
      <c r="F86" s="33" t="e">
        <f>#REF!+#REF!</f>
        <v>#REF!</v>
      </c>
      <c r="G86" s="38">
        <v>0</v>
      </c>
      <c r="H86" s="33" t="e">
        <f t="shared" si="3"/>
        <v>#REF!</v>
      </c>
      <c r="I86" s="38"/>
      <c r="J86" s="33" t="e">
        <f t="shared" si="3"/>
        <v>#REF!</v>
      </c>
      <c r="K86" s="38"/>
      <c r="L86" s="33" t="e">
        <f t="shared" si="3"/>
        <v>#REF!</v>
      </c>
      <c r="M86" s="38"/>
      <c r="N86" s="33" t="e">
        <f t="shared" si="3"/>
        <v>#REF!</v>
      </c>
    </row>
    <row r="87" spans="1:14" ht="20.25" hidden="1" customHeight="1" x14ac:dyDescent="0.55000000000000004">
      <c r="A87" s="13"/>
      <c r="B87" s="180"/>
      <c r="C87" s="183"/>
      <c r="D87" s="185"/>
      <c r="E87" s="185"/>
      <c r="F87" s="33" t="e">
        <f>#REF!+#REF!</f>
        <v>#REF!</v>
      </c>
      <c r="G87" s="39"/>
      <c r="H87" s="33" t="e">
        <f t="shared" si="3"/>
        <v>#REF!</v>
      </c>
      <c r="I87" s="39"/>
      <c r="J87" s="33" t="e">
        <f t="shared" si="3"/>
        <v>#REF!</v>
      </c>
      <c r="K87" s="39"/>
      <c r="L87" s="33" t="e">
        <f t="shared" si="3"/>
        <v>#REF!</v>
      </c>
      <c r="M87" s="39"/>
      <c r="N87" s="33" t="e">
        <f t="shared" si="3"/>
        <v>#REF!</v>
      </c>
    </row>
    <row r="88" spans="1:14" ht="54" hidden="1" customHeight="1" x14ac:dyDescent="0.55000000000000004">
      <c r="A88" s="13"/>
      <c r="B88" s="180"/>
      <c r="C88" s="183"/>
      <c r="D88" s="185"/>
      <c r="E88" s="185"/>
      <c r="F88" s="33" t="e">
        <f>#REF!+#REF!</f>
        <v>#REF!</v>
      </c>
      <c r="G88" s="38">
        <v>0</v>
      </c>
      <c r="H88" s="33" t="e">
        <f t="shared" si="3"/>
        <v>#REF!</v>
      </c>
      <c r="I88" s="38"/>
      <c r="J88" s="33" t="e">
        <f t="shared" si="3"/>
        <v>#REF!</v>
      </c>
      <c r="K88" s="38"/>
      <c r="L88" s="33" t="e">
        <f t="shared" si="3"/>
        <v>#REF!</v>
      </c>
      <c r="M88" s="38"/>
      <c r="N88" s="33" t="e">
        <f t="shared" si="3"/>
        <v>#REF!</v>
      </c>
    </row>
    <row r="89" spans="1:14" ht="101.25" hidden="1" customHeight="1" x14ac:dyDescent="0.55000000000000004">
      <c r="A89" s="13"/>
      <c r="B89" s="180"/>
      <c r="C89" s="183"/>
      <c r="D89" s="185"/>
      <c r="E89" s="185"/>
      <c r="F89" s="33" t="e">
        <f>#REF!+#REF!</f>
        <v>#REF!</v>
      </c>
      <c r="G89" s="39">
        <f>G90</f>
        <v>0</v>
      </c>
      <c r="H89" s="33" t="e">
        <f t="shared" si="3"/>
        <v>#REF!</v>
      </c>
      <c r="I89" s="39"/>
      <c r="J89" s="33" t="e">
        <f t="shared" si="3"/>
        <v>#REF!</v>
      </c>
      <c r="K89" s="39"/>
      <c r="L89" s="33" t="e">
        <f t="shared" si="3"/>
        <v>#REF!</v>
      </c>
      <c r="M89" s="39"/>
      <c r="N89" s="33" t="e">
        <f t="shared" si="3"/>
        <v>#REF!</v>
      </c>
    </row>
    <row r="90" spans="1:14" ht="60.75" hidden="1" customHeight="1" x14ac:dyDescent="0.55000000000000004">
      <c r="A90" s="13"/>
      <c r="B90" s="180"/>
      <c r="C90" s="183"/>
      <c r="D90" s="185"/>
      <c r="E90" s="185"/>
      <c r="F90" s="33" t="e">
        <f>#REF!+#REF!</f>
        <v>#REF!</v>
      </c>
      <c r="G90" s="38">
        <v>0</v>
      </c>
      <c r="H90" s="33" t="e">
        <f t="shared" si="3"/>
        <v>#REF!</v>
      </c>
      <c r="I90" s="38"/>
      <c r="J90" s="33" t="e">
        <f t="shared" si="3"/>
        <v>#REF!</v>
      </c>
      <c r="K90" s="38"/>
      <c r="L90" s="33" t="e">
        <f t="shared" si="3"/>
        <v>#REF!</v>
      </c>
      <c r="M90" s="38"/>
      <c r="N90" s="33" t="e">
        <f t="shared" si="3"/>
        <v>#REF!</v>
      </c>
    </row>
    <row r="91" spans="1:14" ht="19" customHeight="1" x14ac:dyDescent="0.55000000000000004">
      <c r="A91" s="13"/>
      <c r="B91" s="181"/>
      <c r="C91" s="184"/>
      <c r="D91" s="178"/>
      <c r="E91" s="178"/>
      <c r="F91" s="33">
        <v>0</v>
      </c>
      <c r="G91" s="38">
        <v>0</v>
      </c>
      <c r="H91" s="33">
        <f t="shared" si="3"/>
        <v>0</v>
      </c>
      <c r="I91" s="38"/>
      <c r="J91" s="33">
        <f t="shared" si="3"/>
        <v>0</v>
      </c>
      <c r="K91" s="38">
        <v>200</v>
      </c>
      <c r="L91" s="33">
        <f t="shared" si="3"/>
        <v>200</v>
      </c>
      <c r="M91" s="38"/>
      <c r="N91" s="33">
        <f t="shared" si="3"/>
        <v>200</v>
      </c>
    </row>
    <row r="92" spans="1:14" ht="22" customHeight="1" x14ac:dyDescent="0.55000000000000004">
      <c r="A92" s="13"/>
      <c r="B92" s="121"/>
      <c r="C92" s="128" t="s">
        <v>23</v>
      </c>
      <c r="D92" s="81" t="s">
        <v>33</v>
      </c>
      <c r="E92" s="140"/>
      <c r="F92" s="33"/>
      <c r="G92" s="29">
        <f>G93</f>
        <v>200</v>
      </c>
      <c r="H92" s="33">
        <f t="shared" ref="H92:N92" si="4">F92+G92</f>
        <v>200</v>
      </c>
      <c r="I92" s="29">
        <f>I93</f>
        <v>0</v>
      </c>
      <c r="J92" s="33">
        <f t="shared" si="4"/>
        <v>200</v>
      </c>
      <c r="K92" s="29">
        <f>K93</f>
        <v>0</v>
      </c>
      <c r="L92" s="33">
        <f t="shared" si="4"/>
        <v>200</v>
      </c>
      <c r="M92" s="29">
        <f>M93</f>
        <v>0</v>
      </c>
      <c r="N92" s="33">
        <f t="shared" si="4"/>
        <v>200</v>
      </c>
    </row>
    <row r="93" spans="1:14" ht="42.75" customHeight="1" x14ac:dyDescent="0.55000000000000004">
      <c r="A93" s="13"/>
      <c r="B93" s="121"/>
      <c r="C93" s="118" t="s">
        <v>19</v>
      </c>
      <c r="D93" s="81" t="s">
        <v>33</v>
      </c>
      <c r="E93" s="81">
        <v>600</v>
      </c>
      <c r="F93" s="33"/>
      <c r="G93" s="38">
        <v>200</v>
      </c>
      <c r="H93" s="33">
        <f t="shared" ref="H93:N93" si="5">F93+G93</f>
        <v>200</v>
      </c>
      <c r="I93" s="38"/>
      <c r="J93" s="33">
        <f t="shared" si="5"/>
        <v>200</v>
      </c>
      <c r="K93" s="38"/>
      <c r="L93" s="33">
        <f t="shared" si="5"/>
        <v>200</v>
      </c>
      <c r="M93" s="38"/>
      <c r="N93" s="33">
        <f t="shared" si="5"/>
        <v>200</v>
      </c>
    </row>
    <row r="94" spans="1:14" ht="190.5" customHeight="1" x14ac:dyDescent="0.55000000000000004">
      <c r="A94" s="13"/>
      <c r="B94" s="34"/>
      <c r="C94" s="40" t="s">
        <v>683</v>
      </c>
      <c r="D94" s="81" t="s">
        <v>28</v>
      </c>
      <c r="E94" s="81"/>
      <c r="F94" s="33">
        <v>0</v>
      </c>
      <c r="G94" s="29">
        <f>G96</f>
        <v>1185.8</v>
      </c>
      <c r="H94" s="33">
        <f t="shared" si="3"/>
        <v>1185.8</v>
      </c>
      <c r="I94" s="29">
        <f>I96</f>
        <v>0</v>
      </c>
      <c r="J94" s="33">
        <f t="shared" si="3"/>
        <v>1185.8</v>
      </c>
      <c r="K94" s="29">
        <f>K96+K95</f>
        <v>0</v>
      </c>
      <c r="L94" s="33">
        <f t="shared" si="3"/>
        <v>1185.8</v>
      </c>
      <c r="M94" s="29">
        <f>M96+M95</f>
        <v>0</v>
      </c>
      <c r="N94" s="33">
        <f t="shared" si="3"/>
        <v>1185.8</v>
      </c>
    </row>
    <row r="95" spans="1:14" ht="25.5" customHeight="1" x14ac:dyDescent="0.55000000000000004">
      <c r="A95" s="13"/>
      <c r="B95" s="34"/>
      <c r="C95" s="40" t="s">
        <v>15</v>
      </c>
      <c r="D95" s="162" t="s">
        <v>28</v>
      </c>
      <c r="E95" s="162">
        <v>300</v>
      </c>
      <c r="F95" s="33"/>
      <c r="G95" s="29"/>
      <c r="H95" s="33"/>
      <c r="I95" s="29"/>
      <c r="J95" s="33"/>
      <c r="K95" s="29">
        <v>507.75</v>
      </c>
      <c r="L95" s="33">
        <f t="shared" si="3"/>
        <v>507.75</v>
      </c>
      <c r="M95" s="29"/>
      <c r="N95" s="33">
        <f t="shared" si="3"/>
        <v>507.75</v>
      </c>
    </row>
    <row r="96" spans="1:14" ht="39" customHeight="1" x14ac:dyDescent="0.55000000000000004">
      <c r="A96" s="13"/>
      <c r="B96" s="34"/>
      <c r="C96" s="31" t="s">
        <v>19</v>
      </c>
      <c r="D96" s="81" t="s">
        <v>28</v>
      </c>
      <c r="E96" s="81">
        <v>600</v>
      </c>
      <c r="F96" s="33">
        <v>0</v>
      </c>
      <c r="G96" s="29">
        <v>1185.8</v>
      </c>
      <c r="H96" s="33">
        <f t="shared" si="3"/>
        <v>1185.8</v>
      </c>
      <c r="I96" s="29"/>
      <c r="J96" s="33">
        <f t="shared" si="3"/>
        <v>1185.8</v>
      </c>
      <c r="K96" s="29">
        <v>-507.75</v>
      </c>
      <c r="L96" s="33">
        <f t="shared" si="3"/>
        <v>678.05</v>
      </c>
      <c r="M96" s="29"/>
      <c r="N96" s="33">
        <f t="shared" si="3"/>
        <v>678.05</v>
      </c>
    </row>
    <row r="97" spans="1:14" ht="40.5" hidden="1" customHeight="1" x14ac:dyDescent="0.55000000000000004">
      <c r="A97" s="13"/>
      <c r="B97" s="34"/>
      <c r="C97" s="31" t="s">
        <v>15</v>
      </c>
      <c r="D97" s="81" t="s">
        <v>28</v>
      </c>
      <c r="E97" s="81">
        <v>300</v>
      </c>
      <c r="F97" s="33" t="e">
        <f>#REF!+#REF!</f>
        <v>#REF!</v>
      </c>
      <c r="G97" s="29">
        <v>0</v>
      </c>
      <c r="H97" s="33" t="e">
        <f t="shared" si="3"/>
        <v>#REF!</v>
      </c>
      <c r="I97" s="29">
        <v>0</v>
      </c>
      <c r="J97" s="33" t="e">
        <f t="shared" si="3"/>
        <v>#REF!</v>
      </c>
      <c r="K97" s="29">
        <v>0</v>
      </c>
      <c r="L97" s="33" t="e">
        <f t="shared" si="3"/>
        <v>#REF!</v>
      </c>
      <c r="M97" s="29">
        <v>0</v>
      </c>
      <c r="N97" s="33" t="e">
        <f t="shared" si="3"/>
        <v>#REF!</v>
      </c>
    </row>
    <row r="98" spans="1:14" ht="69.75" hidden="1" customHeight="1" x14ac:dyDescent="0.55000000000000004">
      <c r="A98" s="13"/>
      <c r="B98" s="34"/>
      <c r="C98" s="31" t="s">
        <v>441</v>
      </c>
      <c r="D98" s="81" t="s">
        <v>29</v>
      </c>
      <c r="E98" s="81"/>
      <c r="F98" s="33" t="e">
        <f>#REF!+#REF!</f>
        <v>#REF!</v>
      </c>
      <c r="G98" s="29">
        <f>G99</f>
        <v>0</v>
      </c>
      <c r="H98" s="33" t="e">
        <f t="shared" si="3"/>
        <v>#REF!</v>
      </c>
      <c r="I98" s="29">
        <f>I99</f>
        <v>0</v>
      </c>
      <c r="J98" s="33" t="e">
        <f t="shared" si="3"/>
        <v>#REF!</v>
      </c>
      <c r="K98" s="29">
        <f>K99</f>
        <v>0</v>
      </c>
      <c r="L98" s="33" t="e">
        <f t="shared" si="3"/>
        <v>#REF!</v>
      </c>
      <c r="M98" s="29">
        <f>M99</f>
        <v>0</v>
      </c>
      <c r="N98" s="33" t="e">
        <f t="shared" si="3"/>
        <v>#REF!</v>
      </c>
    </row>
    <row r="99" spans="1:14" ht="60.75" hidden="1" customHeight="1" x14ac:dyDescent="0.55000000000000004">
      <c r="A99" s="13"/>
      <c r="B99" s="34"/>
      <c r="C99" s="31" t="s">
        <v>19</v>
      </c>
      <c r="D99" s="81" t="s">
        <v>29</v>
      </c>
      <c r="E99" s="81">
        <v>600</v>
      </c>
      <c r="F99" s="33" t="e">
        <f>#REF!+#REF!</f>
        <v>#REF!</v>
      </c>
      <c r="G99" s="29"/>
      <c r="H99" s="33" t="e">
        <f t="shared" si="3"/>
        <v>#REF!</v>
      </c>
      <c r="I99" s="29"/>
      <c r="J99" s="33" t="e">
        <f t="shared" si="3"/>
        <v>#REF!</v>
      </c>
      <c r="K99" s="29"/>
      <c r="L99" s="33" t="e">
        <f t="shared" si="3"/>
        <v>#REF!</v>
      </c>
      <c r="M99" s="29"/>
      <c r="N99" s="33" t="e">
        <f t="shared" si="3"/>
        <v>#REF!</v>
      </c>
    </row>
    <row r="100" spans="1:14" ht="126" hidden="1" customHeight="1" x14ac:dyDescent="0.55000000000000004">
      <c r="A100" s="13"/>
      <c r="B100" s="34"/>
      <c r="C100" s="31" t="s">
        <v>455</v>
      </c>
      <c r="D100" s="81" t="s">
        <v>30</v>
      </c>
      <c r="E100" s="81"/>
      <c r="F100" s="33" t="e">
        <f>#REF!+#REF!</f>
        <v>#REF!</v>
      </c>
      <c r="G100" s="29">
        <f>G101</f>
        <v>0</v>
      </c>
      <c r="H100" s="33" t="e">
        <f t="shared" si="3"/>
        <v>#REF!</v>
      </c>
      <c r="I100" s="29">
        <f>I101</f>
        <v>0</v>
      </c>
      <c r="J100" s="33" t="e">
        <f t="shared" si="3"/>
        <v>#REF!</v>
      </c>
      <c r="K100" s="29">
        <f>K101</f>
        <v>0</v>
      </c>
      <c r="L100" s="33" t="e">
        <f t="shared" si="3"/>
        <v>#REF!</v>
      </c>
      <c r="M100" s="29">
        <f>M101</f>
        <v>0</v>
      </c>
      <c r="N100" s="33" t="e">
        <f t="shared" si="3"/>
        <v>#REF!</v>
      </c>
    </row>
    <row r="101" spans="1:14" ht="60.75" hidden="1" customHeight="1" x14ac:dyDescent="0.55000000000000004">
      <c r="A101" s="13"/>
      <c r="B101" s="34"/>
      <c r="C101" s="31" t="s">
        <v>19</v>
      </c>
      <c r="D101" s="81" t="s">
        <v>30</v>
      </c>
      <c r="E101" s="81">
        <v>600</v>
      </c>
      <c r="F101" s="33" t="e">
        <f>#REF!+#REF!</f>
        <v>#REF!</v>
      </c>
      <c r="G101" s="29">
        <v>0</v>
      </c>
      <c r="H101" s="33" t="e">
        <f t="shared" si="3"/>
        <v>#REF!</v>
      </c>
      <c r="I101" s="29">
        <v>0</v>
      </c>
      <c r="J101" s="33" t="e">
        <f t="shared" si="3"/>
        <v>#REF!</v>
      </c>
      <c r="K101" s="29">
        <v>0</v>
      </c>
      <c r="L101" s="33" t="e">
        <f t="shared" si="3"/>
        <v>#REF!</v>
      </c>
      <c r="M101" s="29">
        <v>0</v>
      </c>
      <c r="N101" s="33" t="e">
        <f t="shared" si="3"/>
        <v>#REF!</v>
      </c>
    </row>
    <row r="102" spans="1:14" ht="123" hidden="1" customHeight="1" x14ac:dyDescent="0.55000000000000004">
      <c r="A102" s="13"/>
      <c r="B102" s="34"/>
      <c r="C102" s="31" t="s">
        <v>20</v>
      </c>
      <c r="D102" s="81" t="s">
        <v>31</v>
      </c>
      <c r="E102" s="81"/>
      <c r="F102" s="33" t="e">
        <f>#REF!+#REF!</f>
        <v>#REF!</v>
      </c>
      <c r="G102" s="29">
        <f>G103</f>
        <v>0</v>
      </c>
      <c r="H102" s="33" t="e">
        <f t="shared" si="3"/>
        <v>#REF!</v>
      </c>
      <c r="I102" s="29">
        <f>I103</f>
        <v>0</v>
      </c>
      <c r="J102" s="33" t="e">
        <f t="shared" si="3"/>
        <v>#REF!</v>
      </c>
      <c r="K102" s="29">
        <f>K103</f>
        <v>0</v>
      </c>
      <c r="L102" s="33" t="e">
        <f t="shared" si="3"/>
        <v>#REF!</v>
      </c>
      <c r="M102" s="29">
        <f>M103</f>
        <v>0</v>
      </c>
      <c r="N102" s="33" t="e">
        <f t="shared" si="3"/>
        <v>#REF!</v>
      </c>
    </row>
    <row r="103" spans="1:14" ht="4.5" hidden="1" customHeight="1" x14ac:dyDescent="0.55000000000000004">
      <c r="A103" s="13"/>
      <c r="B103" s="34"/>
      <c r="C103" s="31" t="s">
        <v>19</v>
      </c>
      <c r="D103" s="81" t="s">
        <v>31</v>
      </c>
      <c r="E103" s="81">
        <v>600</v>
      </c>
      <c r="F103" s="33" t="e">
        <f>#REF!+#REF!</f>
        <v>#REF!</v>
      </c>
      <c r="G103" s="29">
        <v>0</v>
      </c>
      <c r="H103" s="33" t="e">
        <f t="shared" si="3"/>
        <v>#REF!</v>
      </c>
      <c r="I103" s="29">
        <v>0</v>
      </c>
      <c r="J103" s="33" t="e">
        <f t="shared" si="3"/>
        <v>#REF!</v>
      </c>
      <c r="K103" s="29">
        <v>0</v>
      </c>
      <c r="L103" s="33" t="e">
        <f t="shared" si="3"/>
        <v>#REF!</v>
      </c>
      <c r="M103" s="29">
        <v>0</v>
      </c>
      <c r="N103" s="33" t="e">
        <f t="shared" si="3"/>
        <v>#REF!</v>
      </c>
    </row>
    <row r="104" spans="1:14" ht="73.5" customHeight="1" x14ac:dyDescent="0.55000000000000004">
      <c r="A104" s="13"/>
      <c r="B104" s="34"/>
      <c r="C104" s="105" t="s">
        <v>686</v>
      </c>
      <c r="D104" s="81" t="s">
        <v>649</v>
      </c>
      <c r="E104" s="81"/>
      <c r="F104" s="33">
        <v>0</v>
      </c>
      <c r="G104" s="29">
        <f>G105</f>
        <v>19411.2</v>
      </c>
      <c r="H104" s="33">
        <f t="shared" si="3"/>
        <v>19411.2</v>
      </c>
      <c r="I104" s="29">
        <f>I105</f>
        <v>0</v>
      </c>
      <c r="J104" s="33">
        <f t="shared" si="3"/>
        <v>19411.2</v>
      </c>
      <c r="K104" s="29">
        <f>K105</f>
        <v>0</v>
      </c>
      <c r="L104" s="33">
        <f t="shared" si="3"/>
        <v>19411.2</v>
      </c>
      <c r="M104" s="29">
        <f>M105</f>
        <v>0</v>
      </c>
      <c r="N104" s="33">
        <f t="shared" si="3"/>
        <v>19411.2</v>
      </c>
    </row>
    <row r="105" spans="1:14" ht="46.5" customHeight="1" x14ac:dyDescent="0.55000000000000004">
      <c r="A105" s="13"/>
      <c r="B105" s="34"/>
      <c r="C105" s="105" t="s">
        <v>19</v>
      </c>
      <c r="D105" s="81" t="s">
        <v>649</v>
      </c>
      <c r="E105" s="81" t="s">
        <v>489</v>
      </c>
      <c r="F105" s="33">
        <v>0</v>
      </c>
      <c r="G105" s="29">
        <v>19411.2</v>
      </c>
      <c r="H105" s="33">
        <f t="shared" si="3"/>
        <v>19411.2</v>
      </c>
      <c r="I105" s="29"/>
      <c r="J105" s="33">
        <f t="shared" si="3"/>
        <v>19411.2</v>
      </c>
      <c r="K105" s="29"/>
      <c r="L105" s="33">
        <f t="shared" si="3"/>
        <v>19411.2</v>
      </c>
      <c r="M105" s="29"/>
      <c r="N105" s="33">
        <f t="shared" si="3"/>
        <v>19411.2</v>
      </c>
    </row>
    <row r="106" spans="1:14" ht="69" customHeight="1" x14ac:dyDescent="0.55000000000000004">
      <c r="A106" s="13"/>
      <c r="B106" s="34"/>
      <c r="C106" s="105" t="s">
        <v>687</v>
      </c>
      <c r="D106" s="81" t="s">
        <v>649</v>
      </c>
      <c r="E106" s="81"/>
      <c r="F106" s="33">
        <v>0</v>
      </c>
      <c r="G106" s="29">
        <f>G107</f>
        <v>808.8</v>
      </c>
      <c r="H106" s="33">
        <f t="shared" si="3"/>
        <v>808.8</v>
      </c>
      <c r="I106" s="29">
        <f>I107</f>
        <v>0</v>
      </c>
      <c r="J106" s="33">
        <f t="shared" si="3"/>
        <v>808.8</v>
      </c>
      <c r="K106" s="29">
        <f>K107</f>
        <v>0</v>
      </c>
      <c r="L106" s="33">
        <f t="shared" si="3"/>
        <v>808.8</v>
      </c>
      <c r="M106" s="29">
        <f>M107</f>
        <v>0</v>
      </c>
      <c r="N106" s="33">
        <f t="shared" si="3"/>
        <v>808.8</v>
      </c>
    </row>
    <row r="107" spans="1:14" ht="46" customHeight="1" x14ac:dyDescent="0.55000000000000004">
      <c r="A107" s="13"/>
      <c r="B107" s="34"/>
      <c r="C107" s="105" t="s">
        <v>19</v>
      </c>
      <c r="D107" s="81" t="s">
        <v>649</v>
      </c>
      <c r="E107" s="81" t="s">
        <v>489</v>
      </c>
      <c r="F107" s="33">
        <v>0</v>
      </c>
      <c r="G107" s="29">
        <v>808.8</v>
      </c>
      <c r="H107" s="33">
        <f t="shared" si="3"/>
        <v>808.8</v>
      </c>
      <c r="I107" s="29"/>
      <c r="J107" s="33">
        <f t="shared" si="3"/>
        <v>808.8</v>
      </c>
      <c r="K107" s="29"/>
      <c r="L107" s="33">
        <f t="shared" si="3"/>
        <v>808.8</v>
      </c>
      <c r="M107" s="29"/>
      <c r="N107" s="33">
        <f t="shared" si="3"/>
        <v>808.8</v>
      </c>
    </row>
    <row r="108" spans="1:14" ht="54.5" customHeight="1" x14ac:dyDescent="0.55000000000000004">
      <c r="A108" s="13"/>
      <c r="B108" s="34"/>
      <c r="C108" s="31" t="s">
        <v>21</v>
      </c>
      <c r="D108" s="81" t="s">
        <v>32</v>
      </c>
      <c r="E108" s="81"/>
      <c r="F108" s="33">
        <v>0</v>
      </c>
      <c r="G108" s="29">
        <f>SUM(G109:G110)</f>
        <v>3000</v>
      </c>
      <c r="H108" s="33">
        <f t="shared" si="3"/>
        <v>3000</v>
      </c>
      <c r="I108" s="29">
        <f>SUM(I109:I110)</f>
        <v>0</v>
      </c>
      <c r="J108" s="33">
        <f t="shared" si="3"/>
        <v>3000</v>
      </c>
      <c r="K108" s="29">
        <f>SUM(K109:K110)</f>
        <v>0</v>
      </c>
      <c r="L108" s="33">
        <f t="shared" si="3"/>
        <v>3000</v>
      </c>
      <c r="M108" s="29">
        <f>SUM(M109:M110)</f>
        <v>0</v>
      </c>
      <c r="N108" s="33">
        <f t="shared" si="3"/>
        <v>3000</v>
      </c>
    </row>
    <row r="109" spans="1:14" ht="53.5" customHeight="1" x14ac:dyDescent="0.55000000000000004">
      <c r="A109" s="13"/>
      <c r="B109" s="34"/>
      <c r="C109" s="31" t="s">
        <v>22</v>
      </c>
      <c r="D109" s="81" t="s">
        <v>32</v>
      </c>
      <c r="E109" s="81">
        <v>100</v>
      </c>
      <c r="F109" s="33">
        <v>0</v>
      </c>
      <c r="G109" s="29">
        <v>2600</v>
      </c>
      <c r="H109" s="33">
        <f t="shared" si="3"/>
        <v>2600</v>
      </c>
      <c r="I109" s="29"/>
      <c r="J109" s="33">
        <f t="shared" si="3"/>
        <v>2600</v>
      </c>
      <c r="K109" s="29"/>
      <c r="L109" s="33">
        <f t="shared" si="3"/>
        <v>2600</v>
      </c>
      <c r="M109" s="29"/>
      <c r="N109" s="33">
        <f t="shared" si="3"/>
        <v>2600</v>
      </c>
    </row>
    <row r="110" spans="1:14" ht="45" customHeight="1" x14ac:dyDescent="0.55000000000000004">
      <c r="A110" s="13"/>
      <c r="B110" s="34"/>
      <c r="C110" s="31" t="s">
        <v>14</v>
      </c>
      <c r="D110" s="81" t="s">
        <v>32</v>
      </c>
      <c r="E110" s="81">
        <v>200</v>
      </c>
      <c r="F110" s="33">
        <v>0</v>
      </c>
      <c r="G110" s="29">
        <v>400</v>
      </c>
      <c r="H110" s="33">
        <f t="shared" si="3"/>
        <v>400</v>
      </c>
      <c r="I110" s="29"/>
      <c r="J110" s="33">
        <f t="shared" si="3"/>
        <v>400</v>
      </c>
      <c r="K110" s="29"/>
      <c r="L110" s="33">
        <f t="shared" si="3"/>
        <v>400</v>
      </c>
      <c r="M110" s="29"/>
      <c r="N110" s="33">
        <f t="shared" si="3"/>
        <v>400</v>
      </c>
    </row>
    <row r="111" spans="1:14" ht="41.25" hidden="1" customHeight="1" x14ac:dyDescent="0.55000000000000004">
      <c r="A111" s="13"/>
      <c r="B111" s="34"/>
      <c r="C111" s="31" t="s">
        <v>18</v>
      </c>
      <c r="D111" s="81" t="s">
        <v>27</v>
      </c>
      <c r="E111" s="81"/>
      <c r="F111" s="33" t="e">
        <f>#REF!+#REF!</f>
        <v>#REF!</v>
      </c>
      <c r="G111" s="29">
        <f>G112</f>
        <v>0</v>
      </c>
      <c r="H111" s="33" t="e">
        <f t="shared" si="3"/>
        <v>#REF!</v>
      </c>
      <c r="I111" s="29">
        <f>I112</f>
        <v>0</v>
      </c>
      <c r="J111" s="33" t="e">
        <f t="shared" si="3"/>
        <v>#REF!</v>
      </c>
      <c r="K111" s="29">
        <f>K112</f>
        <v>0</v>
      </c>
      <c r="L111" s="33" t="e">
        <f t="shared" si="3"/>
        <v>#REF!</v>
      </c>
      <c r="M111" s="29">
        <f>M112</f>
        <v>0</v>
      </c>
      <c r="N111" s="33" t="e">
        <f t="shared" si="3"/>
        <v>#REF!</v>
      </c>
    </row>
    <row r="112" spans="1:14" ht="85.5" hidden="1" customHeight="1" x14ac:dyDescent="0.55000000000000004">
      <c r="A112" s="13"/>
      <c r="B112" s="34"/>
      <c r="C112" s="31" t="s">
        <v>19</v>
      </c>
      <c r="D112" s="81" t="s">
        <v>27</v>
      </c>
      <c r="E112" s="81">
        <v>600</v>
      </c>
      <c r="F112" s="33" t="e">
        <f>#REF!+#REF!</f>
        <v>#REF!</v>
      </c>
      <c r="G112" s="29"/>
      <c r="H112" s="33" t="e">
        <f t="shared" si="3"/>
        <v>#REF!</v>
      </c>
      <c r="I112" s="29"/>
      <c r="J112" s="33" t="e">
        <f t="shared" si="3"/>
        <v>#REF!</v>
      </c>
      <c r="K112" s="29"/>
      <c r="L112" s="33" t="e">
        <f t="shared" si="3"/>
        <v>#REF!</v>
      </c>
      <c r="M112" s="29"/>
      <c r="N112" s="33" t="e">
        <f t="shared" si="3"/>
        <v>#REF!</v>
      </c>
    </row>
    <row r="113" spans="1:14" ht="162" hidden="1" customHeight="1" x14ac:dyDescent="0.55000000000000004">
      <c r="A113" s="13"/>
      <c r="B113" s="34"/>
      <c r="C113" s="37" t="s">
        <v>509</v>
      </c>
      <c r="D113" s="41" t="s">
        <v>511</v>
      </c>
      <c r="E113" s="81"/>
      <c r="F113" s="33" t="e">
        <f>#REF!+#REF!</f>
        <v>#REF!</v>
      </c>
      <c r="G113" s="29">
        <f>G114</f>
        <v>0</v>
      </c>
      <c r="H113" s="33" t="e">
        <f t="shared" si="3"/>
        <v>#REF!</v>
      </c>
      <c r="I113" s="29">
        <f>I114</f>
        <v>0</v>
      </c>
      <c r="J113" s="33" t="e">
        <f t="shared" si="3"/>
        <v>#REF!</v>
      </c>
      <c r="K113" s="29">
        <f>K114</f>
        <v>0</v>
      </c>
      <c r="L113" s="33" t="e">
        <f t="shared" si="3"/>
        <v>#REF!</v>
      </c>
      <c r="M113" s="29">
        <f>M114</f>
        <v>0</v>
      </c>
      <c r="N113" s="33" t="e">
        <f t="shared" si="3"/>
        <v>#REF!</v>
      </c>
    </row>
    <row r="114" spans="1:14" ht="88.5" hidden="1" customHeight="1" x14ac:dyDescent="0.55000000000000004">
      <c r="A114" s="13"/>
      <c r="B114" s="34"/>
      <c r="C114" s="37" t="s">
        <v>19</v>
      </c>
      <c r="D114" s="41" t="s">
        <v>511</v>
      </c>
      <c r="E114" s="81">
        <v>600</v>
      </c>
      <c r="F114" s="33" t="e">
        <f>#REF!+#REF!</f>
        <v>#REF!</v>
      </c>
      <c r="G114" s="29">
        <v>0</v>
      </c>
      <c r="H114" s="33" t="e">
        <f t="shared" si="3"/>
        <v>#REF!</v>
      </c>
      <c r="I114" s="29">
        <v>0</v>
      </c>
      <c r="J114" s="33" t="e">
        <f t="shared" si="3"/>
        <v>#REF!</v>
      </c>
      <c r="K114" s="29">
        <v>0</v>
      </c>
      <c r="L114" s="33" t="e">
        <f t="shared" si="3"/>
        <v>#REF!</v>
      </c>
      <c r="M114" s="29">
        <v>0</v>
      </c>
      <c r="N114" s="33" t="e">
        <f t="shared" si="3"/>
        <v>#REF!</v>
      </c>
    </row>
    <row r="115" spans="1:14" ht="69" hidden="1" customHeight="1" x14ac:dyDescent="0.55000000000000004">
      <c r="A115" s="13"/>
      <c r="B115" s="34"/>
      <c r="C115" s="37" t="s">
        <v>510</v>
      </c>
      <c r="D115" s="41" t="s">
        <v>511</v>
      </c>
      <c r="E115" s="81"/>
      <c r="F115" s="33" t="e">
        <f>#REF!+#REF!</f>
        <v>#REF!</v>
      </c>
      <c r="G115" s="29">
        <f>G116</f>
        <v>0</v>
      </c>
      <c r="H115" s="33" t="e">
        <f t="shared" si="3"/>
        <v>#REF!</v>
      </c>
      <c r="I115" s="29">
        <f>I116</f>
        <v>0</v>
      </c>
      <c r="J115" s="33" t="e">
        <f t="shared" si="3"/>
        <v>#REF!</v>
      </c>
      <c r="K115" s="29">
        <f>K116</f>
        <v>0</v>
      </c>
      <c r="L115" s="33" t="e">
        <f t="shared" si="3"/>
        <v>#REF!</v>
      </c>
      <c r="M115" s="29">
        <f>M116</f>
        <v>0</v>
      </c>
      <c r="N115" s="33" t="e">
        <f t="shared" si="3"/>
        <v>#REF!</v>
      </c>
    </row>
    <row r="116" spans="1:14" ht="86.25" hidden="1" customHeight="1" x14ac:dyDescent="0.55000000000000004">
      <c r="A116" s="13"/>
      <c r="B116" s="34"/>
      <c r="C116" s="37" t="s">
        <v>19</v>
      </c>
      <c r="D116" s="41" t="s">
        <v>511</v>
      </c>
      <c r="E116" s="81">
        <v>600</v>
      </c>
      <c r="F116" s="33" t="e">
        <f>#REF!+#REF!</f>
        <v>#REF!</v>
      </c>
      <c r="G116" s="29">
        <v>0</v>
      </c>
      <c r="H116" s="33" t="e">
        <f t="shared" si="3"/>
        <v>#REF!</v>
      </c>
      <c r="I116" s="29">
        <v>0</v>
      </c>
      <c r="J116" s="33" t="e">
        <f t="shared" si="3"/>
        <v>#REF!</v>
      </c>
      <c r="K116" s="29">
        <v>0</v>
      </c>
      <c r="L116" s="33" t="e">
        <f t="shared" si="3"/>
        <v>#REF!</v>
      </c>
      <c r="M116" s="29">
        <v>0</v>
      </c>
      <c r="N116" s="33" t="e">
        <f t="shared" si="3"/>
        <v>#REF!</v>
      </c>
    </row>
    <row r="117" spans="1:14" ht="270" hidden="1" customHeight="1" x14ac:dyDescent="0.55000000000000004">
      <c r="A117" s="13"/>
      <c r="B117" s="34"/>
      <c r="C117" s="93" t="s">
        <v>650</v>
      </c>
      <c r="D117" s="41" t="s">
        <v>651</v>
      </c>
      <c r="E117" s="81"/>
      <c r="F117" s="33">
        <v>0</v>
      </c>
      <c r="G117" s="29">
        <f>G118</f>
        <v>0</v>
      </c>
      <c r="H117" s="33">
        <f t="shared" si="3"/>
        <v>0</v>
      </c>
      <c r="I117" s="29">
        <f>I118</f>
        <v>0</v>
      </c>
      <c r="J117" s="33">
        <f t="shared" si="3"/>
        <v>0</v>
      </c>
      <c r="K117" s="29">
        <f>K118</f>
        <v>0</v>
      </c>
      <c r="L117" s="33">
        <f t="shared" si="3"/>
        <v>0</v>
      </c>
      <c r="M117" s="29">
        <f>M118</f>
        <v>0</v>
      </c>
      <c r="N117" s="33">
        <f t="shared" si="3"/>
        <v>0</v>
      </c>
    </row>
    <row r="118" spans="1:14" ht="45.75" hidden="1" customHeight="1" x14ac:dyDescent="0.55000000000000004">
      <c r="A118" s="13"/>
      <c r="B118" s="34"/>
      <c r="C118" s="93" t="s">
        <v>19</v>
      </c>
      <c r="D118" s="41" t="s">
        <v>651</v>
      </c>
      <c r="E118" s="81">
        <v>600</v>
      </c>
      <c r="F118" s="33">
        <v>0</v>
      </c>
      <c r="G118" s="29">
        <v>0</v>
      </c>
      <c r="H118" s="33">
        <f t="shared" si="3"/>
        <v>0</v>
      </c>
      <c r="I118" s="29">
        <v>0</v>
      </c>
      <c r="J118" s="33">
        <f t="shared" si="3"/>
        <v>0</v>
      </c>
      <c r="K118" s="29">
        <v>0</v>
      </c>
      <c r="L118" s="33">
        <f t="shared" si="3"/>
        <v>0</v>
      </c>
      <c r="M118" s="29">
        <v>0</v>
      </c>
      <c r="N118" s="33">
        <f t="shared" si="3"/>
        <v>0</v>
      </c>
    </row>
    <row r="119" spans="1:14" ht="264" hidden="1" customHeight="1" x14ac:dyDescent="0.55000000000000004">
      <c r="A119" s="13"/>
      <c r="B119" s="34"/>
      <c r="C119" s="93" t="s">
        <v>652</v>
      </c>
      <c r="D119" s="41" t="s">
        <v>651</v>
      </c>
      <c r="E119" s="81"/>
      <c r="F119" s="33">
        <v>0</v>
      </c>
      <c r="G119" s="29">
        <f>G120</f>
        <v>0</v>
      </c>
      <c r="H119" s="33">
        <f t="shared" si="3"/>
        <v>0</v>
      </c>
      <c r="I119" s="29">
        <f>I120</f>
        <v>0</v>
      </c>
      <c r="J119" s="33">
        <f t="shared" si="3"/>
        <v>0</v>
      </c>
      <c r="K119" s="29">
        <f>K120</f>
        <v>0</v>
      </c>
      <c r="L119" s="33">
        <f t="shared" si="3"/>
        <v>0</v>
      </c>
      <c r="M119" s="29">
        <f>M120</f>
        <v>0</v>
      </c>
      <c r="N119" s="33">
        <f t="shared" si="3"/>
        <v>0</v>
      </c>
    </row>
    <row r="120" spans="1:14" ht="54" hidden="1" customHeight="1" x14ac:dyDescent="0.55000000000000004">
      <c r="A120" s="13"/>
      <c r="B120" s="34"/>
      <c r="C120" s="93" t="s">
        <v>19</v>
      </c>
      <c r="D120" s="41" t="s">
        <v>651</v>
      </c>
      <c r="E120" s="81">
        <v>600</v>
      </c>
      <c r="F120" s="33">
        <v>0</v>
      </c>
      <c r="G120" s="29">
        <v>0</v>
      </c>
      <c r="H120" s="33">
        <f t="shared" si="3"/>
        <v>0</v>
      </c>
      <c r="I120" s="29">
        <v>0</v>
      </c>
      <c r="J120" s="33">
        <f t="shared" si="3"/>
        <v>0</v>
      </c>
      <c r="K120" s="29">
        <v>0</v>
      </c>
      <c r="L120" s="33">
        <f t="shared" si="3"/>
        <v>0</v>
      </c>
      <c r="M120" s="29">
        <v>0</v>
      </c>
      <c r="N120" s="33">
        <f t="shared" si="3"/>
        <v>0</v>
      </c>
    </row>
    <row r="121" spans="1:14" ht="42.75" hidden="1" customHeight="1" x14ac:dyDescent="0.55000000000000004">
      <c r="A121" s="13"/>
      <c r="B121" s="34"/>
      <c r="C121" s="37" t="s">
        <v>522</v>
      </c>
      <c r="D121" s="41" t="s">
        <v>541</v>
      </c>
      <c r="E121" s="81"/>
      <c r="F121" s="33">
        <v>0</v>
      </c>
      <c r="G121" s="102">
        <f>G122+G124+G126+G128</f>
        <v>0</v>
      </c>
      <c r="H121" s="33">
        <f t="shared" si="3"/>
        <v>0</v>
      </c>
      <c r="I121" s="102">
        <f>I122+I124+I126+I128</f>
        <v>0</v>
      </c>
      <c r="J121" s="33">
        <f t="shared" si="3"/>
        <v>0</v>
      </c>
      <c r="K121" s="102">
        <f>K122+K124+K126+K128</f>
        <v>0</v>
      </c>
      <c r="L121" s="33">
        <f t="shared" si="3"/>
        <v>0</v>
      </c>
      <c r="M121" s="102">
        <f>M122+M124+M126+M128</f>
        <v>0</v>
      </c>
      <c r="N121" s="33">
        <f t="shared" si="3"/>
        <v>0</v>
      </c>
    </row>
    <row r="122" spans="1:14" ht="106.5" hidden="1" customHeight="1" x14ac:dyDescent="0.55000000000000004">
      <c r="A122" s="13"/>
      <c r="B122" s="34"/>
      <c r="C122" s="51" t="s">
        <v>694</v>
      </c>
      <c r="D122" s="42" t="s">
        <v>665</v>
      </c>
      <c r="E122" s="43"/>
      <c r="F122" s="33">
        <v>0</v>
      </c>
      <c r="G122" s="44">
        <f>G123</f>
        <v>0</v>
      </c>
      <c r="H122" s="33">
        <f t="shared" si="3"/>
        <v>0</v>
      </c>
      <c r="I122" s="44">
        <f>I123</f>
        <v>0</v>
      </c>
      <c r="J122" s="33">
        <f t="shared" si="3"/>
        <v>0</v>
      </c>
      <c r="K122" s="44">
        <f>K123</f>
        <v>0</v>
      </c>
      <c r="L122" s="33">
        <f t="shared" si="3"/>
        <v>0</v>
      </c>
      <c r="M122" s="44">
        <f>M123</f>
        <v>0</v>
      </c>
      <c r="N122" s="33">
        <f t="shared" si="3"/>
        <v>0</v>
      </c>
    </row>
    <row r="123" spans="1:14" ht="44.25" hidden="1" customHeight="1" x14ac:dyDescent="0.55000000000000004">
      <c r="A123" s="13"/>
      <c r="B123" s="34"/>
      <c r="C123" s="40" t="s">
        <v>19</v>
      </c>
      <c r="D123" s="42" t="s">
        <v>665</v>
      </c>
      <c r="E123" s="42" t="s">
        <v>489</v>
      </c>
      <c r="F123" s="33">
        <v>0</v>
      </c>
      <c r="G123" s="44">
        <v>0</v>
      </c>
      <c r="H123" s="33">
        <f t="shared" si="3"/>
        <v>0</v>
      </c>
      <c r="I123" s="44">
        <v>0</v>
      </c>
      <c r="J123" s="33">
        <f t="shared" si="3"/>
        <v>0</v>
      </c>
      <c r="K123" s="44">
        <v>0</v>
      </c>
      <c r="L123" s="33">
        <f t="shared" si="3"/>
        <v>0</v>
      </c>
      <c r="M123" s="44">
        <v>0</v>
      </c>
      <c r="N123" s="33">
        <f t="shared" si="3"/>
        <v>0</v>
      </c>
    </row>
    <row r="124" spans="1:14" ht="83.25" hidden="1" customHeight="1" x14ac:dyDescent="0.55000000000000004">
      <c r="A124" s="13"/>
      <c r="B124" s="34"/>
      <c r="C124" s="51" t="s">
        <v>695</v>
      </c>
      <c r="D124" s="42" t="s">
        <v>665</v>
      </c>
      <c r="E124" s="43"/>
      <c r="F124" s="33">
        <v>0</v>
      </c>
      <c r="G124" s="130">
        <f>G125</f>
        <v>0</v>
      </c>
      <c r="H124" s="33">
        <f t="shared" si="3"/>
        <v>0</v>
      </c>
      <c r="I124" s="130">
        <f>I125</f>
        <v>0</v>
      </c>
      <c r="J124" s="33">
        <f t="shared" si="3"/>
        <v>0</v>
      </c>
      <c r="K124" s="130">
        <f>K125</f>
        <v>0</v>
      </c>
      <c r="L124" s="33">
        <f t="shared" si="3"/>
        <v>0</v>
      </c>
      <c r="M124" s="130">
        <f>M125</f>
        <v>0</v>
      </c>
      <c r="N124" s="33">
        <f t="shared" si="3"/>
        <v>0</v>
      </c>
    </row>
    <row r="125" spans="1:14" ht="49.5" hidden="1" customHeight="1" x14ac:dyDescent="0.55000000000000004">
      <c r="A125" s="13"/>
      <c r="B125" s="34"/>
      <c r="C125" s="40" t="s">
        <v>19</v>
      </c>
      <c r="D125" s="45" t="s">
        <v>665</v>
      </c>
      <c r="E125" s="45" t="s">
        <v>489</v>
      </c>
      <c r="F125" s="33">
        <v>0</v>
      </c>
      <c r="G125" s="130">
        <v>0</v>
      </c>
      <c r="H125" s="33">
        <f t="shared" si="3"/>
        <v>0</v>
      </c>
      <c r="I125" s="130">
        <v>0</v>
      </c>
      <c r="J125" s="33">
        <f t="shared" si="3"/>
        <v>0</v>
      </c>
      <c r="K125" s="130">
        <v>0</v>
      </c>
      <c r="L125" s="33">
        <f t="shared" si="3"/>
        <v>0</v>
      </c>
      <c r="M125" s="130">
        <v>0</v>
      </c>
      <c r="N125" s="33">
        <f t="shared" si="3"/>
        <v>0</v>
      </c>
    </row>
    <row r="126" spans="1:14" ht="164.25" hidden="1" customHeight="1" x14ac:dyDescent="0.55000000000000004">
      <c r="A126" s="13"/>
      <c r="B126" s="34"/>
      <c r="C126" s="37" t="s">
        <v>509</v>
      </c>
      <c r="D126" s="41" t="s">
        <v>520</v>
      </c>
      <c r="E126" s="81"/>
      <c r="F126" s="33" t="e">
        <f>#REF!+#REF!</f>
        <v>#REF!</v>
      </c>
      <c r="G126" s="29">
        <f>G127</f>
        <v>0</v>
      </c>
      <c r="H126" s="33" t="e">
        <f t="shared" si="3"/>
        <v>#REF!</v>
      </c>
      <c r="I126" s="29">
        <f>I127</f>
        <v>0</v>
      </c>
      <c r="J126" s="33" t="e">
        <f t="shared" si="3"/>
        <v>#REF!</v>
      </c>
      <c r="K126" s="29">
        <f>K127</f>
        <v>0</v>
      </c>
      <c r="L126" s="33" t="e">
        <f t="shared" si="3"/>
        <v>#REF!</v>
      </c>
      <c r="M126" s="29">
        <f>M127</f>
        <v>0</v>
      </c>
      <c r="N126" s="33" t="e">
        <f t="shared" si="3"/>
        <v>#REF!</v>
      </c>
    </row>
    <row r="127" spans="1:14" ht="86.25" hidden="1" customHeight="1" x14ac:dyDescent="0.55000000000000004">
      <c r="A127" s="13"/>
      <c r="B127" s="34"/>
      <c r="C127" s="37" t="s">
        <v>19</v>
      </c>
      <c r="D127" s="41" t="s">
        <v>520</v>
      </c>
      <c r="E127" s="81">
        <v>600</v>
      </c>
      <c r="F127" s="33" t="e">
        <f>#REF!+#REF!</f>
        <v>#REF!</v>
      </c>
      <c r="G127" s="29">
        <v>0</v>
      </c>
      <c r="H127" s="33" t="e">
        <f t="shared" si="3"/>
        <v>#REF!</v>
      </c>
      <c r="I127" s="29">
        <v>0</v>
      </c>
      <c r="J127" s="33" t="e">
        <f t="shared" si="3"/>
        <v>#REF!</v>
      </c>
      <c r="K127" s="29">
        <v>0</v>
      </c>
      <c r="L127" s="33" t="e">
        <f t="shared" si="3"/>
        <v>#REF!</v>
      </c>
      <c r="M127" s="29">
        <v>0</v>
      </c>
      <c r="N127" s="33" t="e">
        <f t="shared" si="3"/>
        <v>#REF!</v>
      </c>
    </row>
    <row r="128" spans="1:14" ht="86.25" hidden="1" customHeight="1" x14ac:dyDescent="0.55000000000000004">
      <c r="A128" s="13"/>
      <c r="B128" s="34"/>
      <c r="C128" s="37" t="s">
        <v>510</v>
      </c>
      <c r="D128" s="127" t="s">
        <v>520</v>
      </c>
      <c r="E128" s="81"/>
      <c r="F128" s="33" t="e">
        <f>#REF!+#REF!</f>
        <v>#REF!</v>
      </c>
      <c r="G128" s="29">
        <f>G129</f>
        <v>0</v>
      </c>
      <c r="H128" s="33" t="e">
        <f t="shared" si="3"/>
        <v>#REF!</v>
      </c>
      <c r="I128" s="29">
        <f>I129</f>
        <v>0</v>
      </c>
      <c r="J128" s="33" t="e">
        <f t="shared" si="3"/>
        <v>#REF!</v>
      </c>
      <c r="K128" s="29">
        <f>K129</f>
        <v>0</v>
      </c>
      <c r="L128" s="33" t="e">
        <f t="shared" si="3"/>
        <v>#REF!</v>
      </c>
      <c r="M128" s="29">
        <f>M129</f>
        <v>0</v>
      </c>
      <c r="N128" s="33" t="e">
        <f t="shared" si="3"/>
        <v>#REF!</v>
      </c>
    </row>
    <row r="129" spans="1:14" ht="86.25" hidden="1" customHeight="1" x14ac:dyDescent="0.55000000000000004">
      <c r="A129" s="13"/>
      <c r="B129" s="34"/>
      <c r="C129" s="37" t="s">
        <v>19</v>
      </c>
      <c r="D129" s="41" t="s">
        <v>520</v>
      </c>
      <c r="E129" s="81">
        <v>600</v>
      </c>
      <c r="F129" s="33" t="e">
        <f>#REF!+#REF!</f>
        <v>#REF!</v>
      </c>
      <c r="G129" s="29">
        <v>0</v>
      </c>
      <c r="H129" s="33" t="e">
        <f t="shared" si="3"/>
        <v>#REF!</v>
      </c>
      <c r="I129" s="29">
        <v>0</v>
      </c>
      <c r="J129" s="33" t="e">
        <f t="shared" si="3"/>
        <v>#REF!</v>
      </c>
      <c r="K129" s="29">
        <v>0</v>
      </c>
      <c r="L129" s="33" t="e">
        <f t="shared" si="3"/>
        <v>#REF!</v>
      </c>
      <c r="M129" s="29">
        <v>0</v>
      </c>
      <c r="N129" s="33" t="e">
        <f t="shared" si="3"/>
        <v>#REF!</v>
      </c>
    </row>
    <row r="130" spans="1:14" ht="25.5" customHeight="1" x14ac:dyDescent="0.55000000000000004">
      <c r="A130" s="13"/>
      <c r="B130" s="34"/>
      <c r="C130" s="40" t="s">
        <v>666</v>
      </c>
      <c r="D130" s="45" t="s">
        <v>667</v>
      </c>
      <c r="E130" s="81"/>
      <c r="F130" s="33"/>
      <c r="G130" s="29">
        <f>G131+G133</f>
        <v>2200</v>
      </c>
      <c r="H130" s="33">
        <f t="shared" ref="H130:N130" si="6">F130+G130</f>
        <v>2200</v>
      </c>
      <c r="I130" s="29">
        <f>I131+I133</f>
        <v>0</v>
      </c>
      <c r="J130" s="33">
        <f t="shared" si="6"/>
        <v>2200</v>
      </c>
      <c r="K130" s="29">
        <f>K131+K133</f>
        <v>0</v>
      </c>
      <c r="L130" s="33">
        <f t="shared" si="6"/>
        <v>2200</v>
      </c>
      <c r="M130" s="29">
        <f>M131+M133</f>
        <v>0</v>
      </c>
      <c r="N130" s="33">
        <f t="shared" si="6"/>
        <v>2200</v>
      </c>
    </row>
    <row r="131" spans="1:14" ht="105.75" customHeight="1" x14ac:dyDescent="0.55000000000000004">
      <c r="A131" s="13"/>
      <c r="B131" s="34"/>
      <c r="C131" s="40" t="s">
        <v>702</v>
      </c>
      <c r="D131" s="45" t="s">
        <v>704</v>
      </c>
      <c r="E131" s="81"/>
      <c r="F131" s="33"/>
      <c r="G131" s="29">
        <f t="shared" ref="G131:M131" si="7">G132</f>
        <v>2112</v>
      </c>
      <c r="H131" s="33">
        <f t="shared" ref="H131:N131" si="8">F131+G131</f>
        <v>2112</v>
      </c>
      <c r="I131" s="29">
        <f t="shared" si="7"/>
        <v>0</v>
      </c>
      <c r="J131" s="33">
        <f t="shared" si="8"/>
        <v>2112</v>
      </c>
      <c r="K131" s="29">
        <f t="shared" si="7"/>
        <v>0</v>
      </c>
      <c r="L131" s="33">
        <f t="shared" si="8"/>
        <v>2112</v>
      </c>
      <c r="M131" s="29">
        <f t="shared" si="7"/>
        <v>0</v>
      </c>
      <c r="N131" s="33">
        <f t="shared" si="8"/>
        <v>2112</v>
      </c>
    </row>
    <row r="132" spans="1:14" ht="45.5" customHeight="1" x14ac:dyDescent="0.55000000000000004">
      <c r="A132" s="13"/>
      <c r="B132" s="34"/>
      <c r="C132" s="40" t="s">
        <v>19</v>
      </c>
      <c r="D132" s="45" t="s">
        <v>704</v>
      </c>
      <c r="E132" s="81">
        <v>600</v>
      </c>
      <c r="F132" s="33"/>
      <c r="G132" s="29">
        <v>2112</v>
      </c>
      <c r="H132" s="33">
        <f t="shared" si="3"/>
        <v>2112</v>
      </c>
      <c r="I132" s="29"/>
      <c r="J132" s="33">
        <f t="shared" si="3"/>
        <v>2112</v>
      </c>
      <c r="K132" s="29"/>
      <c r="L132" s="33">
        <f t="shared" si="3"/>
        <v>2112</v>
      </c>
      <c r="M132" s="29"/>
      <c r="N132" s="33">
        <f t="shared" si="3"/>
        <v>2112</v>
      </c>
    </row>
    <row r="133" spans="1:14" ht="60.75" customHeight="1" x14ac:dyDescent="0.55000000000000004">
      <c r="A133" s="13"/>
      <c r="B133" s="34"/>
      <c r="C133" s="40" t="s">
        <v>703</v>
      </c>
      <c r="D133" s="45" t="s">
        <v>704</v>
      </c>
      <c r="E133" s="81"/>
      <c r="F133" s="33"/>
      <c r="G133" s="29">
        <f t="shared" ref="G133:M133" si="9">G134</f>
        <v>88</v>
      </c>
      <c r="H133" s="33">
        <f t="shared" ref="H133:N133" si="10">F133+G133</f>
        <v>88</v>
      </c>
      <c r="I133" s="29">
        <f t="shared" si="9"/>
        <v>0</v>
      </c>
      <c r="J133" s="33">
        <f t="shared" si="10"/>
        <v>88</v>
      </c>
      <c r="K133" s="29">
        <f t="shared" si="9"/>
        <v>0</v>
      </c>
      <c r="L133" s="33">
        <f t="shared" si="10"/>
        <v>88</v>
      </c>
      <c r="M133" s="29">
        <f t="shared" si="9"/>
        <v>0</v>
      </c>
      <c r="N133" s="33">
        <f t="shared" si="10"/>
        <v>88</v>
      </c>
    </row>
    <row r="134" spans="1:14" ht="42.75" customHeight="1" x14ac:dyDescent="0.55000000000000004">
      <c r="A134" s="13"/>
      <c r="B134" s="34"/>
      <c r="C134" s="40" t="s">
        <v>19</v>
      </c>
      <c r="D134" s="45" t="s">
        <v>704</v>
      </c>
      <c r="E134" s="81">
        <v>600</v>
      </c>
      <c r="F134" s="33"/>
      <c r="G134" s="29">
        <v>88</v>
      </c>
      <c r="H134" s="33">
        <f t="shared" si="3"/>
        <v>88</v>
      </c>
      <c r="I134" s="29"/>
      <c r="J134" s="33">
        <f t="shared" si="3"/>
        <v>88</v>
      </c>
      <c r="K134" s="29"/>
      <c r="L134" s="33">
        <f t="shared" si="3"/>
        <v>88</v>
      </c>
      <c r="M134" s="29"/>
      <c r="N134" s="33">
        <f t="shared" si="3"/>
        <v>88</v>
      </c>
    </row>
    <row r="135" spans="1:14" ht="62.25" customHeight="1" x14ac:dyDescent="0.55000000000000004">
      <c r="A135" s="13"/>
      <c r="B135" s="25">
        <v>2</v>
      </c>
      <c r="C135" s="26" t="s">
        <v>464</v>
      </c>
      <c r="D135" s="125" t="s">
        <v>35</v>
      </c>
      <c r="E135" s="125"/>
      <c r="F135" s="30">
        <v>0</v>
      </c>
      <c r="G135" s="46">
        <f>G136+G140+G145+G149</f>
        <v>4766.4319999999998</v>
      </c>
      <c r="H135" s="30">
        <f t="shared" si="3"/>
        <v>4766.4319999999998</v>
      </c>
      <c r="I135" s="46">
        <f>I136+I140+I145+I149</f>
        <v>0</v>
      </c>
      <c r="J135" s="30">
        <f t="shared" si="3"/>
        <v>4766.4319999999998</v>
      </c>
      <c r="K135" s="46">
        <f>K136+K140+K145+K149</f>
        <v>360</v>
      </c>
      <c r="L135" s="30">
        <f t="shared" si="3"/>
        <v>5126.4319999999998</v>
      </c>
      <c r="M135" s="46">
        <f>M136+M140+M145+M149</f>
        <v>0</v>
      </c>
      <c r="N135" s="30">
        <f t="shared" si="3"/>
        <v>5126.4319999999998</v>
      </c>
    </row>
    <row r="136" spans="1:14" ht="53" customHeight="1" x14ac:dyDescent="0.55000000000000004">
      <c r="A136" s="13"/>
      <c r="B136" s="34"/>
      <c r="C136" s="31" t="s">
        <v>521</v>
      </c>
      <c r="D136" s="81" t="s">
        <v>36</v>
      </c>
      <c r="E136" s="81"/>
      <c r="F136" s="33">
        <v>0</v>
      </c>
      <c r="G136" s="29">
        <f t="shared" ref="G136:M138" si="11">G137</f>
        <v>33</v>
      </c>
      <c r="H136" s="33">
        <f t="shared" si="3"/>
        <v>33</v>
      </c>
      <c r="I136" s="29">
        <f t="shared" si="11"/>
        <v>0</v>
      </c>
      <c r="J136" s="33">
        <f t="shared" si="3"/>
        <v>33</v>
      </c>
      <c r="K136" s="29">
        <f t="shared" si="11"/>
        <v>0</v>
      </c>
      <c r="L136" s="33">
        <f t="shared" si="3"/>
        <v>33</v>
      </c>
      <c r="M136" s="29">
        <f t="shared" si="11"/>
        <v>0</v>
      </c>
      <c r="N136" s="33">
        <f t="shared" si="3"/>
        <v>33</v>
      </c>
    </row>
    <row r="137" spans="1:14" ht="45" customHeight="1" x14ac:dyDescent="0.55000000000000004">
      <c r="A137" s="13"/>
      <c r="B137" s="34"/>
      <c r="C137" s="31" t="s">
        <v>37</v>
      </c>
      <c r="D137" s="81" t="s">
        <v>38</v>
      </c>
      <c r="E137" s="81"/>
      <c r="F137" s="33">
        <v>0</v>
      </c>
      <c r="G137" s="29">
        <f t="shared" si="11"/>
        <v>33</v>
      </c>
      <c r="H137" s="33">
        <f t="shared" si="3"/>
        <v>33</v>
      </c>
      <c r="I137" s="29">
        <f t="shared" si="11"/>
        <v>0</v>
      </c>
      <c r="J137" s="33">
        <f t="shared" si="3"/>
        <v>33</v>
      </c>
      <c r="K137" s="29">
        <f t="shared" si="11"/>
        <v>0</v>
      </c>
      <c r="L137" s="33">
        <f t="shared" si="3"/>
        <v>33</v>
      </c>
      <c r="M137" s="29">
        <f t="shared" si="11"/>
        <v>0</v>
      </c>
      <c r="N137" s="33">
        <f t="shared" si="3"/>
        <v>33</v>
      </c>
    </row>
    <row r="138" spans="1:14" ht="48.65" customHeight="1" x14ac:dyDescent="0.55000000000000004">
      <c r="A138" s="13"/>
      <c r="B138" s="34"/>
      <c r="C138" s="31" t="s">
        <v>39</v>
      </c>
      <c r="D138" s="81" t="s">
        <v>40</v>
      </c>
      <c r="E138" s="81"/>
      <c r="F138" s="33">
        <v>0</v>
      </c>
      <c r="G138" s="29">
        <f t="shared" si="11"/>
        <v>33</v>
      </c>
      <c r="H138" s="33">
        <f t="shared" si="3"/>
        <v>33</v>
      </c>
      <c r="I138" s="29">
        <f t="shared" si="11"/>
        <v>0</v>
      </c>
      <c r="J138" s="33">
        <f t="shared" si="3"/>
        <v>33</v>
      </c>
      <c r="K138" s="29">
        <f t="shared" si="11"/>
        <v>0</v>
      </c>
      <c r="L138" s="33">
        <f t="shared" si="3"/>
        <v>33</v>
      </c>
      <c r="M138" s="29">
        <f t="shared" si="11"/>
        <v>0</v>
      </c>
      <c r="N138" s="33">
        <f t="shared" si="3"/>
        <v>33</v>
      </c>
    </row>
    <row r="139" spans="1:14" ht="44.5" customHeight="1" x14ac:dyDescent="0.55000000000000004">
      <c r="A139" s="13"/>
      <c r="B139" s="34"/>
      <c r="C139" s="31" t="s">
        <v>14</v>
      </c>
      <c r="D139" s="81" t="s">
        <v>40</v>
      </c>
      <c r="E139" s="81">
        <v>200</v>
      </c>
      <c r="F139" s="33">
        <v>0</v>
      </c>
      <c r="G139" s="29">
        <v>33</v>
      </c>
      <c r="H139" s="33">
        <f t="shared" si="3"/>
        <v>33</v>
      </c>
      <c r="I139" s="29"/>
      <c r="J139" s="33">
        <f t="shared" si="3"/>
        <v>33</v>
      </c>
      <c r="K139" s="29"/>
      <c r="L139" s="33">
        <f t="shared" si="3"/>
        <v>33</v>
      </c>
      <c r="M139" s="29"/>
      <c r="N139" s="33">
        <f t="shared" si="3"/>
        <v>33</v>
      </c>
    </row>
    <row r="140" spans="1:14" ht="62.25" customHeight="1" x14ac:dyDescent="0.55000000000000004">
      <c r="A140" s="13"/>
      <c r="B140" s="34"/>
      <c r="C140" s="31" t="s">
        <v>445</v>
      </c>
      <c r="D140" s="81" t="s">
        <v>41</v>
      </c>
      <c r="E140" s="81"/>
      <c r="F140" s="33">
        <v>0</v>
      </c>
      <c r="G140" s="29">
        <f t="shared" ref="G140:M141" si="12">G141</f>
        <v>600</v>
      </c>
      <c r="H140" s="33">
        <f t="shared" si="3"/>
        <v>600</v>
      </c>
      <c r="I140" s="29">
        <f t="shared" si="12"/>
        <v>0</v>
      </c>
      <c r="J140" s="33">
        <f t="shared" si="3"/>
        <v>600</v>
      </c>
      <c r="K140" s="29">
        <f t="shared" si="12"/>
        <v>360</v>
      </c>
      <c r="L140" s="33">
        <f t="shared" si="3"/>
        <v>960</v>
      </c>
      <c r="M140" s="29">
        <f t="shared" si="12"/>
        <v>0</v>
      </c>
      <c r="N140" s="33">
        <f t="shared" si="3"/>
        <v>960</v>
      </c>
    </row>
    <row r="141" spans="1:14" ht="72.5" customHeight="1" x14ac:dyDescent="0.55000000000000004">
      <c r="A141" s="13"/>
      <c r="B141" s="34"/>
      <c r="C141" s="31" t="s">
        <v>440</v>
      </c>
      <c r="D141" s="81" t="s">
        <v>42</v>
      </c>
      <c r="E141" s="81"/>
      <c r="F141" s="33">
        <v>0</v>
      </c>
      <c r="G141" s="29">
        <f t="shared" si="12"/>
        <v>600</v>
      </c>
      <c r="H141" s="33">
        <f t="shared" si="3"/>
        <v>600</v>
      </c>
      <c r="I141" s="29">
        <f t="shared" si="12"/>
        <v>0</v>
      </c>
      <c r="J141" s="33">
        <f t="shared" si="3"/>
        <v>600</v>
      </c>
      <c r="K141" s="29">
        <f t="shared" si="12"/>
        <v>360</v>
      </c>
      <c r="L141" s="33">
        <f t="shared" si="3"/>
        <v>960</v>
      </c>
      <c r="M141" s="29">
        <f t="shared" si="12"/>
        <v>0</v>
      </c>
      <c r="N141" s="33">
        <f t="shared" si="3"/>
        <v>960</v>
      </c>
    </row>
    <row r="142" spans="1:14" ht="54" customHeight="1" x14ac:dyDescent="0.55000000000000004">
      <c r="A142" s="13"/>
      <c r="B142" s="34"/>
      <c r="C142" s="31" t="s">
        <v>39</v>
      </c>
      <c r="D142" s="81" t="s">
        <v>43</v>
      </c>
      <c r="E142" s="81"/>
      <c r="F142" s="33">
        <v>0</v>
      </c>
      <c r="G142" s="29">
        <f>G143+G144</f>
        <v>600</v>
      </c>
      <c r="H142" s="33">
        <f t="shared" si="3"/>
        <v>600</v>
      </c>
      <c r="I142" s="29">
        <f>I143+I144</f>
        <v>0</v>
      </c>
      <c r="J142" s="33">
        <f t="shared" si="3"/>
        <v>600</v>
      </c>
      <c r="K142" s="29">
        <f>K143+K144</f>
        <v>360</v>
      </c>
      <c r="L142" s="33">
        <f t="shared" si="3"/>
        <v>960</v>
      </c>
      <c r="M142" s="29">
        <f>M143+M144</f>
        <v>0</v>
      </c>
      <c r="N142" s="33">
        <f t="shared" si="3"/>
        <v>960</v>
      </c>
    </row>
    <row r="143" spans="1:14" ht="44.25" customHeight="1" x14ac:dyDescent="0.55000000000000004">
      <c r="A143" s="13"/>
      <c r="B143" s="34"/>
      <c r="C143" s="31" t="s">
        <v>14</v>
      </c>
      <c r="D143" s="81" t="s">
        <v>43</v>
      </c>
      <c r="E143" s="81">
        <v>200</v>
      </c>
      <c r="F143" s="33">
        <v>0</v>
      </c>
      <c r="G143" s="29">
        <v>528</v>
      </c>
      <c r="H143" s="33">
        <f t="shared" si="3"/>
        <v>528</v>
      </c>
      <c r="I143" s="29"/>
      <c r="J143" s="33">
        <f t="shared" si="3"/>
        <v>528</v>
      </c>
      <c r="K143" s="29">
        <v>360</v>
      </c>
      <c r="L143" s="33">
        <f t="shared" si="3"/>
        <v>888</v>
      </c>
      <c r="M143" s="29"/>
      <c r="N143" s="33">
        <f t="shared" si="3"/>
        <v>888</v>
      </c>
    </row>
    <row r="144" spans="1:14" ht="25.5" customHeight="1" x14ac:dyDescent="0.55000000000000004">
      <c r="A144" s="13"/>
      <c r="B144" s="34"/>
      <c r="C144" s="31" t="s">
        <v>15</v>
      </c>
      <c r="D144" s="81" t="s">
        <v>43</v>
      </c>
      <c r="E144" s="81">
        <v>300</v>
      </c>
      <c r="F144" s="33">
        <v>0</v>
      </c>
      <c r="G144" s="29">
        <v>72</v>
      </c>
      <c r="H144" s="33">
        <f t="shared" ref="H144:N207" si="13">F144+G144</f>
        <v>72</v>
      </c>
      <c r="I144" s="29"/>
      <c r="J144" s="33">
        <f t="shared" si="13"/>
        <v>72</v>
      </c>
      <c r="K144" s="29"/>
      <c r="L144" s="33">
        <f t="shared" si="13"/>
        <v>72</v>
      </c>
      <c r="M144" s="29"/>
      <c r="N144" s="33">
        <f t="shared" si="13"/>
        <v>72</v>
      </c>
    </row>
    <row r="145" spans="1:14" ht="50.25" customHeight="1" x14ac:dyDescent="0.55000000000000004">
      <c r="A145" s="13"/>
      <c r="B145" s="34"/>
      <c r="C145" s="31" t="s">
        <v>438</v>
      </c>
      <c r="D145" s="81" t="s">
        <v>44</v>
      </c>
      <c r="E145" s="81"/>
      <c r="F145" s="33">
        <v>0</v>
      </c>
      <c r="G145" s="29">
        <f>G146</f>
        <v>4133.4319999999998</v>
      </c>
      <c r="H145" s="33">
        <f t="shared" si="13"/>
        <v>4133.4319999999998</v>
      </c>
      <c r="I145" s="29">
        <f>I146</f>
        <v>0</v>
      </c>
      <c r="J145" s="33">
        <f t="shared" si="13"/>
        <v>4133.4319999999998</v>
      </c>
      <c r="K145" s="29">
        <f>K146</f>
        <v>0</v>
      </c>
      <c r="L145" s="33">
        <f t="shared" si="13"/>
        <v>4133.4319999999998</v>
      </c>
      <c r="M145" s="29">
        <f>M146</f>
        <v>0</v>
      </c>
      <c r="N145" s="33">
        <f t="shared" si="13"/>
        <v>4133.4319999999998</v>
      </c>
    </row>
    <row r="146" spans="1:14" ht="33" customHeight="1" x14ac:dyDescent="0.55000000000000004">
      <c r="A146" s="13"/>
      <c r="B146" s="34"/>
      <c r="C146" s="31" t="s">
        <v>439</v>
      </c>
      <c r="D146" s="81" t="s">
        <v>45</v>
      </c>
      <c r="E146" s="81"/>
      <c r="F146" s="33">
        <v>0</v>
      </c>
      <c r="G146" s="29">
        <f>G147</f>
        <v>4133.4319999999998</v>
      </c>
      <c r="H146" s="33">
        <f t="shared" si="13"/>
        <v>4133.4319999999998</v>
      </c>
      <c r="I146" s="29">
        <f>I147</f>
        <v>0</v>
      </c>
      <c r="J146" s="33">
        <f t="shared" si="13"/>
        <v>4133.4319999999998</v>
      </c>
      <c r="K146" s="29">
        <f>K147</f>
        <v>0</v>
      </c>
      <c r="L146" s="33">
        <f t="shared" si="13"/>
        <v>4133.4319999999998</v>
      </c>
      <c r="M146" s="29">
        <f>M147</f>
        <v>0</v>
      </c>
      <c r="N146" s="33">
        <f t="shared" si="13"/>
        <v>4133.4319999999998</v>
      </c>
    </row>
    <row r="147" spans="1:14" ht="36.75" customHeight="1" x14ac:dyDescent="0.55000000000000004">
      <c r="A147" s="13"/>
      <c r="B147" s="34"/>
      <c r="C147" s="31" t="s">
        <v>46</v>
      </c>
      <c r="D147" s="81" t="s">
        <v>47</v>
      </c>
      <c r="E147" s="81"/>
      <c r="F147" s="33">
        <v>0</v>
      </c>
      <c r="G147" s="29">
        <f>G148</f>
        <v>4133.4319999999998</v>
      </c>
      <c r="H147" s="33">
        <f t="shared" si="13"/>
        <v>4133.4319999999998</v>
      </c>
      <c r="I147" s="29">
        <f>I148</f>
        <v>0</v>
      </c>
      <c r="J147" s="33">
        <f t="shared" si="13"/>
        <v>4133.4319999999998</v>
      </c>
      <c r="K147" s="29">
        <f>K148</f>
        <v>0</v>
      </c>
      <c r="L147" s="33">
        <f t="shared" si="13"/>
        <v>4133.4319999999998</v>
      </c>
      <c r="M147" s="29">
        <f>M148</f>
        <v>0</v>
      </c>
      <c r="N147" s="33">
        <f t="shared" si="13"/>
        <v>4133.4319999999998</v>
      </c>
    </row>
    <row r="148" spans="1:14" ht="57" customHeight="1" x14ac:dyDescent="0.55000000000000004">
      <c r="A148" s="13"/>
      <c r="B148" s="34"/>
      <c r="C148" s="31" t="s">
        <v>14</v>
      </c>
      <c r="D148" s="81" t="s">
        <v>47</v>
      </c>
      <c r="E148" s="81">
        <v>200</v>
      </c>
      <c r="F148" s="33">
        <v>0</v>
      </c>
      <c r="G148" s="29">
        <v>4133.4319999999998</v>
      </c>
      <c r="H148" s="33">
        <f t="shared" si="13"/>
        <v>4133.4319999999998</v>
      </c>
      <c r="I148" s="29"/>
      <c r="J148" s="33">
        <f t="shared" si="13"/>
        <v>4133.4319999999998</v>
      </c>
      <c r="K148" s="29"/>
      <c r="L148" s="33">
        <f t="shared" si="13"/>
        <v>4133.4319999999998</v>
      </c>
      <c r="M148" s="29"/>
      <c r="N148" s="33">
        <f t="shared" si="13"/>
        <v>4133.4319999999998</v>
      </c>
    </row>
    <row r="149" spans="1:14" ht="48" hidden="1" customHeight="1" x14ac:dyDescent="0.55000000000000004">
      <c r="A149" s="13"/>
      <c r="B149" s="34"/>
      <c r="C149" s="47" t="s">
        <v>573</v>
      </c>
      <c r="D149" s="127" t="s">
        <v>559</v>
      </c>
      <c r="E149" s="127"/>
      <c r="F149" s="33">
        <v>0</v>
      </c>
      <c r="G149" s="29">
        <f>G150</f>
        <v>0</v>
      </c>
      <c r="H149" s="33">
        <f t="shared" si="13"/>
        <v>0</v>
      </c>
      <c r="I149" s="29">
        <f>I150</f>
        <v>0</v>
      </c>
      <c r="J149" s="33">
        <f t="shared" si="13"/>
        <v>0</v>
      </c>
      <c r="K149" s="29">
        <f>K150</f>
        <v>0</v>
      </c>
      <c r="L149" s="33">
        <f t="shared" si="13"/>
        <v>0</v>
      </c>
      <c r="M149" s="29">
        <f>M150</f>
        <v>0</v>
      </c>
      <c r="N149" s="33">
        <f t="shared" si="13"/>
        <v>0</v>
      </c>
    </row>
    <row r="150" spans="1:14" ht="28.5" hidden="1" customHeight="1" x14ac:dyDescent="0.55000000000000004">
      <c r="A150" s="13"/>
      <c r="B150" s="34"/>
      <c r="C150" s="47" t="s">
        <v>557</v>
      </c>
      <c r="D150" s="127" t="s">
        <v>560</v>
      </c>
      <c r="E150" s="127"/>
      <c r="F150" s="33">
        <v>0</v>
      </c>
      <c r="G150" s="29">
        <f>G153+G155+G151</f>
        <v>0</v>
      </c>
      <c r="H150" s="33">
        <f t="shared" si="13"/>
        <v>0</v>
      </c>
      <c r="I150" s="29">
        <f>I153+I155+I151</f>
        <v>0</v>
      </c>
      <c r="J150" s="33">
        <f t="shared" si="13"/>
        <v>0</v>
      </c>
      <c r="K150" s="29">
        <f>K153+K155+K151</f>
        <v>0</v>
      </c>
      <c r="L150" s="33">
        <f t="shared" si="13"/>
        <v>0</v>
      </c>
      <c r="M150" s="29">
        <f>M153+M155+M151</f>
        <v>0</v>
      </c>
      <c r="N150" s="33">
        <f t="shared" si="13"/>
        <v>0</v>
      </c>
    </row>
    <row r="151" spans="1:14" ht="23.25" hidden="1" customHeight="1" x14ac:dyDescent="0.55000000000000004">
      <c r="A151" s="13"/>
      <c r="B151" s="34"/>
      <c r="C151" s="47" t="s">
        <v>578</v>
      </c>
      <c r="D151" s="127" t="s">
        <v>579</v>
      </c>
      <c r="E151" s="127"/>
      <c r="F151" s="33">
        <v>0</v>
      </c>
      <c r="G151" s="29">
        <f>G152</f>
        <v>0</v>
      </c>
      <c r="H151" s="33">
        <f t="shared" si="13"/>
        <v>0</v>
      </c>
      <c r="I151" s="29">
        <f>I152</f>
        <v>0</v>
      </c>
      <c r="J151" s="33">
        <f t="shared" si="13"/>
        <v>0</v>
      </c>
      <c r="K151" s="29">
        <f>K152</f>
        <v>0</v>
      </c>
      <c r="L151" s="33">
        <f t="shared" si="13"/>
        <v>0</v>
      </c>
      <c r="M151" s="29">
        <f>M152</f>
        <v>0</v>
      </c>
      <c r="N151" s="33">
        <f t="shared" si="13"/>
        <v>0</v>
      </c>
    </row>
    <row r="152" spans="1:14" ht="41.25" hidden="1" customHeight="1" x14ac:dyDescent="0.55000000000000004">
      <c r="A152" s="13"/>
      <c r="B152" s="34"/>
      <c r="C152" s="47" t="s">
        <v>14</v>
      </c>
      <c r="D152" s="127" t="s">
        <v>579</v>
      </c>
      <c r="E152" s="127" t="s">
        <v>483</v>
      </c>
      <c r="F152" s="33">
        <v>0</v>
      </c>
      <c r="G152" s="29"/>
      <c r="H152" s="33">
        <f t="shared" si="13"/>
        <v>0</v>
      </c>
      <c r="I152" s="29"/>
      <c r="J152" s="33">
        <f t="shared" si="13"/>
        <v>0</v>
      </c>
      <c r="K152" s="29"/>
      <c r="L152" s="33">
        <f t="shared" si="13"/>
        <v>0</v>
      </c>
      <c r="M152" s="29"/>
      <c r="N152" s="33">
        <f t="shared" si="13"/>
        <v>0</v>
      </c>
    </row>
    <row r="153" spans="1:14" ht="48.65" hidden="1" customHeight="1" x14ac:dyDescent="0.55000000000000004">
      <c r="A153" s="13"/>
      <c r="B153" s="34"/>
      <c r="C153" s="48" t="s">
        <v>558</v>
      </c>
      <c r="D153" s="127" t="s">
        <v>561</v>
      </c>
      <c r="E153" s="127"/>
      <c r="F153" s="33">
        <v>0</v>
      </c>
      <c r="G153" s="29">
        <f>G154</f>
        <v>0</v>
      </c>
      <c r="H153" s="33">
        <f t="shared" si="13"/>
        <v>0</v>
      </c>
      <c r="I153" s="29">
        <f>I154</f>
        <v>0</v>
      </c>
      <c r="J153" s="33">
        <f t="shared" si="13"/>
        <v>0</v>
      </c>
      <c r="K153" s="29">
        <f>K154</f>
        <v>0</v>
      </c>
      <c r="L153" s="33">
        <f t="shared" si="13"/>
        <v>0</v>
      </c>
      <c r="M153" s="29">
        <f>M154</f>
        <v>0</v>
      </c>
      <c r="N153" s="33">
        <f t="shared" si="13"/>
        <v>0</v>
      </c>
    </row>
    <row r="154" spans="1:14" ht="41" hidden="1" x14ac:dyDescent="0.55000000000000004">
      <c r="A154" s="13"/>
      <c r="B154" s="34"/>
      <c r="C154" s="48" t="s">
        <v>14</v>
      </c>
      <c r="D154" s="127" t="s">
        <v>561</v>
      </c>
      <c r="E154" s="127" t="s">
        <v>483</v>
      </c>
      <c r="F154" s="33">
        <v>0</v>
      </c>
      <c r="G154" s="29"/>
      <c r="H154" s="33">
        <f t="shared" si="13"/>
        <v>0</v>
      </c>
      <c r="I154" s="29"/>
      <c r="J154" s="33">
        <f t="shared" si="13"/>
        <v>0</v>
      </c>
      <c r="K154" s="29"/>
      <c r="L154" s="33">
        <f t="shared" si="13"/>
        <v>0</v>
      </c>
      <c r="M154" s="29"/>
      <c r="N154" s="33">
        <f t="shared" si="13"/>
        <v>0</v>
      </c>
    </row>
    <row r="155" spans="1:14" ht="25.5" hidden="1" x14ac:dyDescent="0.55000000000000004">
      <c r="A155" s="13"/>
      <c r="B155" s="34"/>
      <c r="C155" s="48" t="s">
        <v>574</v>
      </c>
      <c r="D155" s="127" t="s">
        <v>561</v>
      </c>
      <c r="E155" s="127"/>
      <c r="F155" s="33">
        <v>0</v>
      </c>
      <c r="G155" s="29">
        <f>G156</f>
        <v>0</v>
      </c>
      <c r="H155" s="33">
        <f t="shared" si="13"/>
        <v>0</v>
      </c>
      <c r="I155" s="29">
        <f>I156</f>
        <v>0</v>
      </c>
      <c r="J155" s="33">
        <f t="shared" si="13"/>
        <v>0</v>
      </c>
      <c r="K155" s="29">
        <f>K156</f>
        <v>0</v>
      </c>
      <c r="L155" s="33">
        <f t="shared" si="13"/>
        <v>0</v>
      </c>
      <c r="M155" s="29">
        <f>M156</f>
        <v>0</v>
      </c>
      <c r="N155" s="33">
        <f t="shared" si="13"/>
        <v>0</v>
      </c>
    </row>
    <row r="156" spans="1:14" ht="48.75" hidden="1" customHeight="1" x14ac:dyDescent="0.55000000000000004">
      <c r="A156" s="13"/>
      <c r="B156" s="34"/>
      <c r="C156" s="31" t="s">
        <v>14</v>
      </c>
      <c r="D156" s="127" t="s">
        <v>561</v>
      </c>
      <c r="E156" s="127" t="s">
        <v>483</v>
      </c>
      <c r="F156" s="33">
        <v>0</v>
      </c>
      <c r="G156" s="29"/>
      <c r="H156" s="33">
        <f t="shared" si="13"/>
        <v>0</v>
      </c>
      <c r="I156" s="29"/>
      <c r="J156" s="33">
        <f t="shared" si="13"/>
        <v>0</v>
      </c>
      <c r="K156" s="29"/>
      <c r="L156" s="33">
        <f t="shared" si="13"/>
        <v>0</v>
      </c>
      <c r="M156" s="29"/>
      <c r="N156" s="33">
        <f t="shared" si="13"/>
        <v>0</v>
      </c>
    </row>
    <row r="157" spans="1:14" ht="65.25" customHeight="1" x14ac:dyDescent="0.55000000000000004">
      <c r="A157" s="13"/>
      <c r="B157" s="27">
        <v>3</v>
      </c>
      <c r="C157" s="26" t="s">
        <v>437</v>
      </c>
      <c r="D157" s="125" t="s">
        <v>48</v>
      </c>
      <c r="E157" s="125"/>
      <c r="F157" s="30">
        <v>0</v>
      </c>
      <c r="G157" s="46">
        <f>G158+G166</f>
        <v>2818.9</v>
      </c>
      <c r="H157" s="30">
        <f t="shared" si="13"/>
        <v>2818.9</v>
      </c>
      <c r="I157" s="46">
        <f>I158+I166</f>
        <v>0</v>
      </c>
      <c r="J157" s="30">
        <f t="shared" si="13"/>
        <v>2818.9</v>
      </c>
      <c r="K157" s="46">
        <f>K158+K166</f>
        <v>0</v>
      </c>
      <c r="L157" s="30">
        <f t="shared" si="13"/>
        <v>2818.9</v>
      </c>
      <c r="M157" s="46">
        <f>M158+M166</f>
        <v>0</v>
      </c>
      <c r="N157" s="30">
        <f t="shared" si="13"/>
        <v>2818.9</v>
      </c>
    </row>
    <row r="158" spans="1:14" ht="46.5" customHeight="1" x14ac:dyDescent="0.55000000000000004">
      <c r="A158" s="13"/>
      <c r="B158" s="34"/>
      <c r="C158" s="31" t="s">
        <v>434</v>
      </c>
      <c r="D158" s="81" t="s">
        <v>49</v>
      </c>
      <c r="E158" s="81"/>
      <c r="F158" s="33">
        <v>0</v>
      </c>
      <c r="G158" s="29">
        <f>G161+G163+G169</f>
        <v>2818.9</v>
      </c>
      <c r="H158" s="33">
        <f t="shared" si="13"/>
        <v>2818.9</v>
      </c>
      <c r="I158" s="29">
        <f>I161+I163+I169</f>
        <v>0</v>
      </c>
      <c r="J158" s="33">
        <f t="shared" si="13"/>
        <v>2818.9</v>
      </c>
      <c r="K158" s="29">
        <f>K161+K163+K169</f>
        <v>0</v>
      </c>
      <c r="L158" s="33">
        <f t="shared" si="13"/>
        <v>2818.9</v>
      </c>
      <c r="M158" s="29">
        <f>M161+M163+M169</f>
        <v>0</v>
      </c>
      <c r="N158" s="33">
        <f t="shared" si="13"/>
        <v>2818.9</v>
      </c>
    </row>
    <row r="159" spans="1:14" ht="60.75" hidden="1" customHeight="1" x14ac:dyDescent="0.55000000000000004">
      <c r="A159" s="13"/>
      <c r="B159" s="34"/>
      <c r="C159" s="31" t="s">
        <v>435</v>
      </c>
      <c r="D159" s="81" t="s">
        <v>50</v>
      </c>
      <c r="E159" s="81"/>
      <c r="F159" s="33" t="e">
        <f>#REF!+#REF!</f>
        <v>#REF!</v>
      </c>
      <c r="G159" s="29">
        <f>G160</f>
        <v>0</v>
      </c>
      <c r="H159" s="33" t="e">
        <f t="shared" si="13"/>
        <v>#REF!</v>
      </c>
      <c r="I159" s="29">
        <f>I160</f>
        <v>0</v>
      </c>
      <c r="J159" s="33" t="e">
        <f t="shared" si="13"/>
        <v>#REF!</v>
      </c>
      <c r="K159" s="29">
        <f>K160</f>
        <v>0</v>
      </c>
      <c r="L159" s="33" t="e">
        <f t="shared" si="13"/>
        <v>#REF!</v>
      </c>
      <c r="M159" s="29">
        <f>M160</f>
        <v>0</v>
      </c>
      <c r="N159" s="33" t="e">
        <f t="shared" si="13"/>
        <v>#REF!</v>
      </c>
    </row>
    <row r="160" spans="1:14" ht="60.75" hidden="1" customHeight="1" x14ac:dyDescent="0.55000000000000004">
      <c r="A160" s="13"/>
      <c r="B160" s="34"/>
      <c r="C160" s="31" t="s">
        <v>51</v>
      </c>
      <c r="D160" s="81" t="s">
        <v>50</v>
      </c>
      <c r="E160" s="81">
        <v>600</v>
      </c>
      <c r="F160" s="33" t="e">
        <f>#REF!+#REF!</f>
        <v>#REF!</v>
      </c>
      <c r="G160" s="29">
        <v>0</v>
      </c>
      <c r="H160" s="33" t="e">
        <f t="shared" si="13"/>
        <v>#REF!</v>
      </c>
      <c r="I160" s="29">
        <v>0</v>
      </c>
      <c r="J160" s="33" t="e">
        <f t="shared" si="13"/>
        <v>#REF!</v>
      </c>
      <c r="K160" s="29">
        <v>0</v>
      </c>
      <c r="L160" s="33" t="e">
        <f t="shared" si="13"/>
        <v>#REF!</v>
      </c>
      <c r="M160" s="29">
        <v>0</v>
      </c>
      <c r="N160" s="33" t="e">
        <f t="shared" si="13"/>
        <v>#REF!</v>
      </c>
    </row>
    <row r="161" spans="1:14" ht="50.25" hidden="1" customHeight="1" x14ac:dyDescent="0.55000000000000004">
      <c r="A161" s="13"/>
      <c r="B161" s="34"/>
      <c r="C161" s="31" t="s">
        <v>436</v>
      </c>
      <c r="D161" s="81" t="s">
        <v>52</v>
      </c>
      <c r="E161" s="81"/>
      <c r="F161" s="33">
        <v>0</v>
      </c>
      <c r="G161" s="29">
        <f>G162</f>
        <v>0</v>
      </c>
      <c r="H161" s="33">
        <f t="shared" si="13"/>
        <v>0</v>
      </c>
      <c r="I161" s="29">
        <f>I162</f>
        <v>0</v>
      </c>
      <c r="J161" s="33">
        <f t="shared" si="13"/>
        <v>0</v>
      </c>
      <c r="K161" s="29">
        <f>K162</f>
        <v>0</v>
      </c>
      <c r="L161" s="33">
        <f t="shared" si="13"/>
        <v>0</v>
      </c>
      <c r="M161" s="29">
        <f>M162</f>
        <v>0</v>
      </c>
      <c r="N161" s="33">
        <f t="shared" si="13"/>
        <v>0</v>
      </c>
    </row>
    <row r="162" spans="1:14" ht="48.75" hidden="1" customHeight="1" x14ac:dyDescent="0.55000000000000004">
      <c r="A162" s="13"/>
      <c r="B162" s="34"/>
      <c r="C162" s="31" t="s">
        <v>9</v>
      </c>
      <c r="D162" s="81" t="s">
        <v>52</v>
      </c>
      <c r="E162" s="81">
        <v>600</v>
      </c>
      <c r="F162" s="33">
        <v>0</v>
      </c>
      <c r="G162" s="29"/>
      <c r="H162" s="33">
        <f t="shared" si="13"/>
        <v>0</v>
      </c>
      <c r="I162" s="29"/>
      <c r="J162" s="33">
        <f t="shared" si="13"/>
        <v>0</v>
      </c>
      <c r="K162" s="29"/>
      <c r="L162" s="33">
        <f t="shared" si="13"/>
        <v>0</v>
      </c>
      <c r="M162" s="29"/>
      <c r="N162" s="33">
        <f t="shared" si="13"/>
        <v>0</v>
      </c>
    </row>
    <row r="163" spans="1:14" ht="27" customHeight="1" x14ac:dyDescent="0.55000000000000004">
      <c r="A163" s="13"/>
      <c r="B163" s="34"/>
      <c r="C163" s="49" t="s">
        <v>53</v>
      </c>
      <c r="D163" s="134" t="s">
        <v>54</v>
      </c>
      <c r="E163" s="134"/>
      <c r="F163" s="33">
        <v>0</v>
      </c>
      <c r="G163" s="29">
        <f>G164+G165</f>
        <v>760</v>
      </c>
      <c r="H163" s="33">
        <f t="shared" si="13"/>
        <v>760</v>
      </c>
      <c r="I163" s="29">
        <f>I164+I165</f>
        <v>0</v>
      </c>
      <c r="J163" s="33">
        <f t="shared" si="13"/>
        <v>760</v>
      </c>
      <c r="K163" s="29">
        <f>K164+K165</f>
        <v>0</v>
      </c>
      <c r="L163" s="33">
        <f t="shared" si="13"/>
        <v>760</v>
      </c>
      <c r="M163" s="29">
        <f>M164+M165</f>
        <v>0</v>
      </c>
      <c r="N163" s="33">
        <f t="shared" si="13"/>
        <v>760</v>
      </c>
    </row>
    <row r="164" spans="1:14" ht="25.5" x14ac:dyDescent="0.55000000000000004">
      <c r="A164" s="13"/>
      <c r="B164" s="179"/>
      <c r="C164" s="186" t="s">
        <v>51</v>
      </c>
      <c r="D164" s="177" t="s">
        <v>54</v>
      </c>
      <c r="E164" s="177">
        <v>600</v>
      </c>
      <c r="F164" s="33">
        <v>0</v>
      </c>
      <c r="G164" s="29">
        <v>760</v>
      </c>
      <c r="H164" s="33">
        <f t="shared" si="13"/>
        <v>760</v>
      </c>
      <c r="I164" s="29"/>
      <c r="J164" s="33">
        <f t="shared" si="13"/>
        <v>760</v>
      </c>
      <c r="K164" s="29"/>
      <c r="L164" s="33">
        <f t="shared" si="13"/>
        <v>760</v>
      </c>
      <c r="M164" s="29"/>
      <c r="N164" s="33">
        <f t="shared" si="13"/>
        <v>760</v>
      </c>
    </row>
    <row r="165" spans="1:14" ht="24" customHeight="1" x14ac:dyDescent="0.55000000000000004">
      <c r="A165" s="13"/>
      <c r="B165" s="181"/>
      <c r="C165" s="187"/>
      <c r="D165" s="178"/>
      <c r="E165" s="178"/>
      <c r="F165" s="33">
        <v>0</v>
      </c>
      <c r="G165" s="29"/>
      <c r="H165" s="33">
        <f t="shared" si="13"/>
        <v>0</v>
      </c>
      <c r="I165" s="29"/>
      <c r="J165" s="33">
        <f t="shared" si="13"/>
        <v>0</v>
      </c>
      <c r="K165" s="29"/>
      <c r="L165" s="33">
        <f t="shared" si="13"/>
        <v>0</v>
      </c>
      <c r="M165" s="29"/>
      <c r="N165" s="33">
        <f t="shared" si="13"/>
        <v>0</v>
      </c>
    </row>
    <row r="166" spans="1:14" ht="101.25" hidden="1" customHeight="1" x14ac:dyDescent="0.55000000000000004">
      <c r="A166" s="13"/>
      <c r="B166" s="25"/>
      <c r="C166" s="50" t="s">
        <v>433</v>
      </c>
      <c r="D166" s="133" t="s">
        <v>55</v>
      </c>
      <c r="E166" s="133"/>
      <c r="F166" s="33" t="e">
        <f>#REF!+#REF!</f>
        <v>#REF!</v>
      </c>
      <c r="G166" s="29">
        <f>G167</f>
        <v>0</v>
      </c>
      <c r="H166" s="33" t="e">
        <f t="shared" si="13"/>
        <v>#REF!</v>
      </c>
      <c r="I166" s="29">
        <f>I167</f>
        <v>0</v>
      </c>
      <c r="J166" s="33" t="e">
        <f t="shared" si="13"/>
        <v>#REF!</v>
      </c>
      <c r="K166" s="29">
        <f>K167</f>
        <v>0</v>
      </c>
      <c r="L166" s="33" t="e">
        <f t="shared" si="13"/>
        <v>#REF!</v>
      </c>
      <c r="M166" s="29">
        <f>M167</f>
        <v>0</v>
      </c>
      <c r="N166" s="33" t="e">
        <f t="shared" si="13"/>
        <v>#REF!</v>
      </c>
    </row>
    <row r="167" spans="1:14" ht="40.5" hidden="1" customHeight="1" x14ac:dyDescent="0.55000000000000004">
      <c r="A167" s="13"/>
      <c r="B167" s="34"/>
      <c r="C167" s="31" t="s">
        <v>56</v>
      </c>
      <c r="D167" s="81" t="s">
        <v>57</v>
      </c>
      <c r="E167" s="81"/>
      <c r="F167" s="33" t="e">
        <f>#REF!+#REF!</f>
        <v>#REF!</v>
      </c>
      <c r="G167" s="29">
        <f>G168</f>
        <v>0</v>
      </c>
      <c r="H167" s="33" t="e">
        <f t="shared" si="13"/>
        <v>#REF!</v>
      </c>
      <c r="I167" s="29">
        <f>I168</f>
        <v>0</v>
      </c>
      <c r="J167" s="33" t="e">
        <f t="shared" si="13"/>
        <v>#REF!</v>
      </c>
      <c r="K167" s="29">
        <f>K168</f>
        <v>0</v>
      </c>
      <c r="L167" s="33" t="e">
        <f t="shared" si="13"/>
        <v>#REF!</v>
      </c>
      <c r="M167" s="29">
        <f>M168</f>
        <v>0</v>
      </c>
      <c r="N167" s="33" t="e">
        <f t="shared" si="13"/>
        <v>#REF!</v>
      </c>
    </row>
    <row r="168" spans="1:14" ht="60.75" hidden="1" customHeight="1" x14ac:dyDescent="0.55000000000000004">
      <c r="A168" s="13"/>
      <c r="B168" s="34"/>
      <c r="C168" s="31" t="s">
        <v>19</v>
      </c>
      <c r="D168" s="81" t="s">
        <v>57</v>
      </c>
      <c r="E168" s="81">
        <v>600</v>
      </c>
      <c r="F168" s="33" t="e">
        <f>#REF!+#REF!</f>
        <v>#REF!</v>
      </c>
      <c r="G168" s="29">
        <v>0</v>
      </c>
      <c r="H168" s="33" t="e">
        <f t="shared" si="13"/>
        <v>#REF!</v>
      </c>
      <c r="I168" s="29">
        <v>0</v>
      </c>
      <c r="J168" s="33" t="e">
        <f t="shared" si="13"/>
        <v>#REF!</v>
      </c>
      <c r="K168" s="29">
        <v>0</v>
      </c>
      <c r="L168" s="33" t="e">
        <f t="shared" si="13"/>
        <v>#REF!</v>
      </c>
      <c r="M168" s="29">
        <v>0</v>
      </c>
      <c r="N168" s="33" t="e">
        <f t="shared" si="13"/>
        <v>#REF!</v>
      </c>
    </row>
    <row r="169" spans="1:14" ht="86.25" customHeight="1" x14ac:dyDescent="0.55000000000000004">
      <c r="A169" s="13"/>
      <c r="B169" s="34"/>
      <c r="C169" s="40" t="s">
        <v>685</v>
      </c>
      <c r="D169" s="134" t="s">
        <v>615</v>
      </c>
      <c r="E169" s="81"/>
      <c r="F169" s="33">
        <v>0</v>
      </c>
      <c r="G169" s="29">
        <f>G170</f>
        <v>2058.9</v>
      </c>
      <c r="H169" s="33">
        <f t="shared" si="13"/>
        <v>2058.9</v>
      </c>
      <c r="I169" s="29">
        <f>I170</f>
        <v>0</v>
      </c>
      <c r="J169" s="33">
        <f t="shared" si="13"/>
        <v>2058.9</v>
      </c>
      <c r="K169" s="29">
        <f>K170</f>
        <v>0</v>
      </c>
      <c r="L169" s="33">
        <f t="shared" si="13"/>
        <v>2058.9</v>
      </c>
      <c r="M169" s="29">
        <f>M170</f>
        <v>0</v>
      </c>
      <c r="N169" s="33">
        <f t="shared" si="13"/>
        <v>2058.9</v>
      </c>
    </row>
    <row r="170" spans="1:14" ht="49.5" customHeight="1" x14ac:dyDescent="0.55000000000000004">
      <c r="A170" s="13"/>
      <c r="B170" s="34"/>
      <c r="C170" s="116" t="s">
        <v>9</v>
      </c>
      <c r="D170" s="134" t="s">
        <v>615</v>
      </c>
      <c r="E170" s="81">
        <v>600</v>
      </c>
      <c r="F170" s="33">
        <v>0</v>
      </c>
      <c r="G170" s="29">
        <v>2058.9</v>
      </c>
      <c r="H170" s="33">
        <f t="shared" si="13"/>
        <v>2058.9</v>
      </c>
      <c r="I170" s="29"/>
      <c r="J170" s="33">
        <f t="shared" si="13"/>
        <v>2058.9</v>
      </c>
      <c r="K170" s="29"/>
      <c r="L170" s="33">
        <f t="shared" si="13"/>
        <v>2058.9</v>
      </c>
      <c r="M170" s="29"/>
      <c r="N170" s="33">
        <f t="shared" si="13"/>
        <v>2058.9</v>
      </c>
    </row>
    <row r="171" spans="1:14" ht="59" customHeight="1" x14ac:dyDescent="0.55000000000000004">
      <c r="A171" s="13"/>
      <c r="B171" s="25">
        <v>4</v>
      </c>
      <c r="C171" s="26" t="s">
        <v>431</v>
      </c>
      <c r="D171" s="125" t="s">
        <v>58</v>
      </c>
      <c r="E171" s="125"/>
      <c r="F171" s="30">
        <v>0</v>
      </c>
      <c r="G171" s="28">
        <f>G262+G184+G196+G193+G208+G210+G237+G240+G243+G177+G246+G255+G190+G250+G265+G270+G275+G276+G279+G282</f>
        <v>80708.7</v>
      </c>
      <c r="H171" s="30">
        <f t="shared" si="13"/>
        <v>80708.7</v>
      </c>
      <c r="I171" s="28">
        <f>I262+I184+I196+I193+I208+I210+I237+I240+I243+I177+I246+I255+I190+I250+I265+I270+I275+I276+I279+I282</f>
        <v>0</v>
      </c>
      <c r="J171" s="30">
        <f t="shared" si="13"/>
        <v>80708.7</v>
      </c>
      <c r="K171" s="28">
        <f>K262+K184+K196+K193+K208+K210+K237+K240+K243+K177+K246+K255+K190+K250+K265+K270+K275+K276+K279+K282+K287</f>
        <v>557.08600000000001</v>
      </c>
      <c r="L171" s="30">
        <f t="shared" si="13"/>
        <v>81265.785999999993</v>
      </c>
      <c r="M171" s="28">
        <f>M262+M184+M196+M193+M208+M210+M237+M240+M243+M177+M246+M255+M190+M250+M265+M270+M275+M276+M279+M282+M287</f>
        <v>0</v>
      </c>
      <c r="N171" s="30">
        <f t="shared" si="13"/>
        <v>81265.785999999993</v>
      </c>
    </row>
    <row r="172" spans="1:14" ht="40.5" hidden="1" customHeight="1" x14ac:dyDescent="0.55000000000000004">
      <c r="A172" s="13"/>
      <c r="B172" s="34"/>
      <c r="C172" s="31" t="s">
        <v>432</v>
      </c>
      <c r="D172" s="81" t="s">
        <v>59</v>
      </c>
      <c r="E172" s="81"/>
      <c r="F172" s="30" t="e">
        <f>#REF!+#REF!</f>
        <v>#REF!</v>
      </c>
      <c r="G172" s="29">
        <f>G173+G175</f>
        <v>0</v>
      </c>
      <c r="H172" s="30" t="e">
        <f t="shared" si="13"/>
        <v>#REF!</v>
      </c>
      <c r="I172" s="29">
        <f>I173+I175</f>
        <v>0</v>
      </c>
      <c r="J172" s="30" t="e">
        <f t="shared" si="13"/>
        <v>#REF!</v>
      </c>
      <c r="K172" s="29">
        <f>K173+K175</f>
        <v>0</v>
      </c>
      <c r="L172" s="30" t="e">
        <f t="shared" si="13"/>
        <v>#REF!</v>
      </c>
      <c r="M172" s="29">
        <f>M173+M175</f>
        <v>0</v>
      </c>
      <c r="N172" s="30" t="e">
        <f t="shared" si="13"/>
        <v>#REF!</v>
      </c>
    </row>
    <row r="173" spans="1:14" ht="241.5" hidden="1" customHeight="1" x14ac:dyDescent="0.55000000000000004">
      <c r="A173" s="13"/>
      <c r="B173" s="34"/>
      <c r="C173" s="31" t="s">
        <v>60</v>
      </c>
      <c r="D173" s="81" t="s">
        <v>61</v>
      </c>
      <c r="E173" s="81"/>
      <c r="F173" s="30" t="e">
        <f>#REF!+#REF!</f>
        <v>#REF!</v>
      </c>
      <c r="G173" s="29">
        <f>G174</f>
        <v>0</v>
      </c>
      <c r="H173" s="30" t="e">
        <f t="shared" si="13"/>
        <v>#REF!</v>
      </c>
      <c r="I173" s="29">
        <f>I174</f>
        <v>0</v>
      </c>
      <c r="J173" s="30" t="e">
        <f t="shared" si="13"/>
        <v>#REF!</v>
      </c>
      <c r="K173" s="29">
        <f>K174</f>
        <v>0</v>
      </c>
      <c r="L173" s="30" t="e">
        <f t="shared" si="13"/>
        <v>#REF!</v>
      </c>
      <c r="M173" s="29">
        <f>M174</f>
        <v>0</v>
      </c>
      <c r="N173" s="30" t="e">
        <f t="shared" si="13"/>
        <v>#REF!</v>
      </c>
    </row>
    <row r="174" spans="1:14" ht="60.75" hidden="1" customHeight="1" x14ac:dyDescent="0.55000000000000004">
      <c r="A174" s="13"/>
      <c r="B174" s="34"/>
      <c r="C174" s="31" t="s">
        <v>66</v>
      </c>
      <c r="D174" s="81" t="s">
        <v>61</v>
      </c>
      <c r="E174" s="81">
        <v>400</v>
      </c>
      <c r="F174" s="30" t="e">
        <f>#REF!+#REF!</f>
        <v>#REF!</v>
      </c>
      <c r="G174" s="29">
        <v>0</v>
      </c>
      <c r="H174" s="30" t="e">
        <f t="shared" si="13"/>
        <v>#REF!</v>
      </c>
      <c r="I174" s="29">
        <v>0</v>
      </c>
      <c r="J174" s="30" t="e">
        <f t="shared" si="13"/>
        <v>#REF!</v>
      </c>
      <c r="K174" s="29">
        <v>0</v>
      </c>
      <c r="L174" s="30" t="e">
        <f t="shared" si="13"/>
        <v>#REF!</v>
      </c>
      <c r="M174" s="29">
        <v>0</v>
      </c>
      <c r="N174" s="30" t="e">
        <f t="shared" si="13"/>
        <v>#REF!</v>
      </c>
    </row>
    <row r="175" spans="1:14" ht="40.5" hidden="1" customHeight="1" x14ac:dyDescent="0.55000000000000004">
      <c r="A175" s="13"/>
      <c r="B175" s="34"/>
      <c r="C175" s="31" t="s">
        <v>62</v>
      </c>
      <c r="D175" s="81" t="s">
        <v>63</v>
      </c>
      <c r="E175" s="81"/>
      <c r="F175" s="30" t="e">
        <f>#REF!+#REF!</f>
        <v>#REF!</v>
      </c>
      <c r="G175" s="36">
        <f>G176</f>
        <v>0</v>
      </c>
      <c r="H175" s="30" t="e">
        <f t="shared" si="13"/>
        <v>#REF!</v>
      </c>
      <c r="I175" s="36">
        <f>I176</f>
        <v>0</v>
      </c>
      <c r="J175" s="30" t="e">
        <f t="shared" si="13"/>
        <v>#REF!</v>
      </c>
      <c r="K175" s="36">
        <f>K176</f>
        <v>0</v>
      </c>
      <c r="L175" s="30" t="e">
        <f t="shared" si="13"/>
        <v>#REF!</v>
      </c>
      <c r="M175" s="36">
        <f>M176</f>
        <v>0</v>
      </c>
      <c r="N175" s="30" t="e">
        <f t="shared" si="13"/>
        <v>#REF!</v>
      </c>
    </row>
    <row r="176" spans="1:14" ht="60.75" hidden="1" customHeight="1" x14ac:dyDescent="0.55000000000000004">
      <c r="A176" s="13"/>
      <c r="B176" s="34"/>
      <c r="C176" s="31" t="s">
        <v>14</v>
      </c>
      <c r="D176" s="81" t="s">
        <v>63</v>
      </c>
      <c r="E176" s="81">
        <v>200</v>
      </c>
      <c r="F176" s="30" t="e">
        <f>#REF!+#REF!</f>
        <v>#REF!</v>
      </c>
      <c r="G176" s="29">
        <v>0</v>
      </c>
      <c r="H176" s="30" t="e">
        <f t="shared" si="13"/>
        <v>#REF!</v>
      </c>
      <c r="I176" s="29">
        <v>0</v>
      </c>
      <c r="J176" s="30" t="e">
        <f t="shared" si="13"/>
        <v>#REF!</v>
      </c>
      <c r="K176" s="29">
        <v>0</v>
      </c>
      <c r="L176" s="30" t="e">
        <f t="shared" si="13"/>
        <v>#REF!</v>
      </c>
      <c r="M176" s="29">
        <v>0</v>
      </c>
      <c r="N176" s="30" t="e">
        <f t="shared" si="13"/>
        <v>#REF!</v>
      </c>
    </row>
    <row r="177" spans="1:14" ht="60.75" hidden="1" customHeight="1" x14ac:dyDescent="0.55000000000000004">
      <c r="A177" s="13"/>
      <c r="B177" s="34"/>
      <c r="C177" s="40" t="s">
        <v>527</v>
      </c>
      <c r="D177" s="45" t="s">
        <v>528</v>
      </c>
      <c r="E177" s="45"/>
      <c r="F177" s="30" t="e">
        <f>#REF!+#REF!</f>
        <v>#REF!</v>
      </c>
      <c r="G177" s="29">
        <f>G178</f>
        <v>0</v>
      </c>
      <c r="H177" s="30" t="e">
        <f t="shared" si="13"/>
        <v>#REF!</v>
      </c>
      <c r="I177" s="29">
        <f>I178</f>
        <v>0</v>
      </c>
      <c r="J177" s="30" t="e">
        <f t="shared" si="13"/>
        <v>#REF!</v>
      </c>
      <c r="K177" s="29">
        <f>K178</f>
        <v>0</v>
      </c>
      <c r="L177" s="30" t="e">
        <f t="shared" si="13"/>
        <v>#REF!</v>
      </c>
      <c r="M177" s="29">
        <f>M178</f>
        <v>0</v>
      </c>
      <c r="N177" s="30" t="e">
        <f t="shared" si="13"/>
        <v>#REF!</v>
      </c>
    </row>
    <row r="178" spans="1:14" ht="40.5" hidden="1" customHeight="1" x14ac:dyDescent="0.55000000000000004">
      <c r="A178" s="13"/>
      <c r="B178" s="34"/>
      <c r="C178" s="51" t="s">
        <v>62</v>
      </c>
      <c r="D178" s="45" t="s">
        <v>529</v>
      </c>
      <c r="E178" s="45"/>
      <c r="F178" s="30" t="e">
        <f>#REF!+#REF!</f>
        <v>#REF!</v>
      </c>
      <c r="G178" s="29">
        <f>G179</f>
        <v>0</v>
      </c>
      <c r="H178" s="30" t="e">
        <f t="shared" si="13"/>
        <v>#REF!</v>
      </c>
      <c r="I178" s="29">
        <f>I179</f>
        <v>0</v>
      </c>
      <c r="J178" s="30" t="e">
        <f t="shared" si="13"/>
        <v>#REF!</v>
      </c>
      <c r="K178" s="29">
        <f>K179</f>
        <v>0</v>
      </c>
      <c r="L178" s="30" t="e">
        <f t="shared" si="13"/>
        <v>#REF!</v>
      </c>
      <c r="M178" s="29">
        <f>M179</f>
        <v>0</v>
      </c>
      <c r="N178" s="30" t="e">
        <f t="shared" si="13"/>
        <v>#REF!</v>
      </c>
    </row>
    <row r="179" spans="1:14" ht="60.75" hidden="1" customHeight="1" x14ac:dyDescent="0.55000000000000004">
      <c r="A179" s="13"/>
      <c r="B179" s="34"/>
      <c r="C179" s="52" t="s">
        <v>14</v>
      </c>
      <c r="D179" s="45" t="s">
        <v>529</v>
      </c>
      <c r="E179" s="45" t="s">
        <v>483</v>
      </c>
      <c r="F179" s="30" t="e">
        <f>#REF!+#REF!</f>
        <v>#REF!</v>
      </c>
      <c r="G179" s="53">
        <v>0</v>
      </c>
      <c r="H179" s="30" t="e">
        <f t="shared" si="13"/>
        <v>#REF!</v>
      </c>
      <c r="I179" s="53">
        <v>0</v>
      </c>
      <c r="J179" s="30" t="e">
        <f t="shared" si="13"/>
        <v>#REF!</v>
      </c>
      <c r="K179" s="53">
        <v>0</v>
      </c>
      <c r="L179" s="30" t="e">
        <f t="shared" si="13"/>
        <v>#REF!</v>
      </c>
      <c r="M179" s="53">
        <v>0</v>
      </c>
      <c r="N179" s="30" t="e">
        <f t="shared" si="13"/>
        <v>#REF!</v>
      </c>
    </row>
    <row r="180" spans="1:14" ht="40.5" hidden="1" customHeight="1" x14ac:dyDescent="0.55000000000000004">
      <c r="A180" s="13"/>
      <c r="B180" s="34"/>
      <c r="C180" s="31" t="s">
        <v>430</v>
      </c>
      <c r="D180" s="81" t="s">
        <v>64</v>
      </c>
      <c r="E180" s="81"/>
      <c r="F180" s="30" t="e">
        <f>#REF!+#REF!</f>
        <v>#REF!</v>
      </c>
      <c r="G180" s="29">
        <f>G181</f>
        <v>0</v>
      </c>
      <c r="H180" s="30" t="e">
        <f t="shared" si="13"/>
        <v>#REF!</v>
      </c>
      <c r="I180" s="29">
        <f>I181</f>
        <v>0</v>
      </c>
      <c r="J180" s="30" t="e">
        <f t="shared" si="13"/>
        <v>#REF!</v>
      </c>
      <c r="K180" s="29">
        <f>K181</f>
        <v>0</v>
      </c>
      <c r="L180" s="30" t="e">
        <f t="shared" si="13"/>
        <v>#REF!</v>
      </c>
      <c r="M180" s="29">
        <f>M181</f>
        <v>0</v>
      </c>
      <c r="N180" s="30" t="e">
        <f t="shared" si="13"/>
        <v>#REF!</v>
      </c>
    </row>
    <row r="181" spans="1:14" ht="20.25" hidden="1" customHeight="1" x14ac:dyDescent="0.55000000000000004">
      <c r="A181" s="13"/>
      <c r="B181" s="34"/>
      <c r="C181" s="31" t="s">
        <v>18</v>
      </c>
      <c r="D181" s="81" t="s">
        <v>65</v>
      </c>
      <c r="E181" s="81"/>
      <c r="F181" s="30" t="e">
        <f>#REF!+#REF!</f>
        <v>#REF!</v>
      </c>
      <c r="G181" s="29">
        <f>G183</f>
        <v>0</v>
      </c>
      <c r="H181" s="30" t="e">
        <f t="shared" si="13"/>
        <v>#REF!</v>
      </c>
      <c r="I181" s="29">
        <f>I183</f>
        <v>0</v>
      </c>
      <c r="J181" s="30" t="e">
        <f t="shared" si="13"/>
        <v>#REF!</v>
      </c>
      <c r="K181" s="29">
        <f>K183</f>
        <v>0</v>
      </c>
      <c r="L181" s="30" t="e">
        <f t="shared" si="13"/>
        <v>#REF!</v>
      </c>
      <c r="M181" s="29">
        <f>M183</f>
        <v>0</v>
      </c>
      <c r="N181" s="30" t="e">
        <f t="shared" si="13"/>
        <v>#REF!</v>
      </c>
    </row>
    <row r="182" spans="1:14" ht="60.75" hidden="1" customHeight="1" x14ac:dyDescent="0.55000000000000004">
      <c r="A182" s="13"/>
      <c r="B182" s="34"/>
      <c r="C182" s="31" t="s">
        <v>14</v>
      </c>
      <c r="D182" s="81" t="s">
        <v>65</v>
      </c>
      <c r="E182" s="81">
        <v>200</v>
      </c>
      <c r="F182" s="30" t="e">
        <f>#REF!+#REF!</f>
        <v>#REF!</v>
      </c>
      <c r="G182" s="29"/>
      <c r="H182" s="30" t="e">
        <f t="shared" si="13"/>
        <v>#REF!</v>
      </c>
      <c r="I182" s="29"/>
      <c r="J182" s="30" t="e">
        <f t="shared" si="13"/>
        <v>#REF!</v>
      </c>
      <c r="K182" s="29"/>
      <c r="L182" s="30" t="e">
        <f t="shared" si="13"/>
        <v>#REF!</v>
      </c>
      <c r="M182" s="29"/>
      <c r="N182" s="30" t="e">
        <f t="shared" si="13"/>
        <v>#REF!</v>
      </c>
    </row>
    <row r="183" spans="1:14" ht="60.75" hidden="1" customHeight="1" x14ac:dyDescent="0.55000000000000004">
      <c r="A183" s="13"/>
      <c r="B183" s="34"/>
      <c r="C183" s="31" t="s">
        <v>66</v>
      </c>
      <c r="D183" s="81" t="s">
        <v>65</v>
      </c>
      <c r="E183" s="81">
        <v>400</v>
      </c>
      <c r="F183" s="30" t="e">
        <f>#REF!+#REF!</f>
        <v>#REF!</v>
      </c>
      <c r="G183" s="29"/>
      <c r="H183" s="30" t="e">
        <f t="shared" si="13"/>
        <v>#REF!</v>
      </c>
      <c r="I183" s="29"/>
      <c r="J183" s="30" t="e">
        <f t="shared" si="13"/>
        <v>#REF!</v>
      </c>
      <c r="K183" s="29"/>
      <c r="L183" s="30" t="e">
        <f t="shared" si="13"/>
        <v>#REF!</v>
      </c>
      <c r="M183" s="29"/>
      <c r="N183" s="30" t="e">
        <f t="shared" si="13"/>
        <v>#REF!</v>
      </c>
    </row>
    <row r="184" spans="1:14" ht="60.75" hidden="1" customHeight="1" x14ac:dyDescent="0.55000000000000004">
      <c r="A184" s="13"/>
      <c r="B184" s="34"/>
      <c r="C184" s="31" t="s">
        <v>427</v>
      </c>
      <c r="D184" s="81" t="s">
        <v>77</v>
      </c>
      <c r="E184" s="81"/>
      <c r="F184" s="30" t="e">
        <f>#REF!+#REF!</f>
        <v>#REF!</v>
      </c>
      <c r="G184" s="29">
        <f>G187+G185</f>
        <v>0</v>
      </c>
      <c r="H184" s="30" t="e">
        <f t="shared" si="13"/>
        <v>#REF!</v>
      </c>
      <c r="I184" s="29">
        <f>I187+I185</f>
        <v>0</v>
      </c>
      <c r="J184" s="30" t="e">
        <f t="shared" si="13"/>
        <v>#REF!</v>
      </c>
      <c r="K184" s="29">
        <f>K187+K185</f>
        <v>0</v>
      </c>
      <c r="L184" s="30" t="e">
        <f t="shared" si="13"/>
        <v>#REF!</v>
      </c>
      <c r="M184" s="29">
        <f>M187+M185</f>
        <v>0</v>
      </c>
      <c r="N184" s="30" t="e">
        <f t="shared" si="13"/>
        <v>#REF!</v>
      </c>
    </row>
    <row r="185" spans="1:14" ht="40.5" hidden="1" customHeight="1" x14ac:dyDescent="0.55000000000000004">
      <c r="A185" s="13"/>
      <c r="B185" s="34"/>
      <c r="C185" s="51" t="s">
        <v>62</v>
      </c>
      <c r="D185" s="81" t="s">
        <v>80</v>
      </c>
      <c r="E185" s="81"/>
      <c r="F185" s="30" t="e">
        <f>#REF!+#REF!</f>
        <v>#REF!</v>
      </c>
      <c r="G185" s="29">
        <f>G186</f>
        <v>0</v>
      </c>
      <c r="H185" s="30" t="e">
        <f t="shared" si="13"/>
        <v>#REF!</v>
      </c>
      <c r="I185" s="29">
        <f>I186</f>
        <v>0</v>
      </c>
      <c r="J185" s="30" t="e">
        <f t="shared" si="13"/>
        <v>#REF!</v>
      </c>
      <c r="K185" s="29">
        <f>K186</f>
        <v>0</v>
      </c>
      <c r="L185" s="30" t="e">
        <f t="shared" si="13"/>
        <v>#REF!</v>
      </c>
      <c r="M185" s="29">
        <f>M186</f>
        <v>0</v>
      </c>
      <c r="N185" s="30" t="e">
        <f t="shared" si="13"/>
        <v>#REF!</v>
      </c>
    </row>
    <row r="186" spans="1:14" ht="60.75" hidden="1" customHeight="1" x14ac:dyDescent="0.55000000000000004">
      <c r="A186" s="13"/>
      <c r="B186" s="34"/>
      <c r="C186" s="52" t="s">
        <v>14</v>
      </c>
      <c r="D186" s="81" t="s">
        <v>80</v>
      </c>
      <c r="E186" s="81">
        <v>200</v>
      </c>
      <c r="F186" s="30" t="e">
        <f>#REF!+#REF!</f>
        <v>#REF!</v>
      </c>
      <c r="G186" s="29"/>
      <c r="H186" s="30" t="e">
        <f t="shared" si="13"/>
        <v>#REF!</v>
      </c>
      <c r="I186" s="29"/>
      <c r="J186" s="30" t="e">
        <f t="shared" si="13"/>
        <v>#REF!</v>
      </c>
      <c r="K186" s="29"/>
      <c r="L186" s="30" t="e">
        <f t="shared" si="13"/>
        <v>#REF!</v>
      </c>
      <c r="M186" s="29"/>
      <c r="N186" s="30" t="e">
        <f t="shared" si="13"/>
        <v>#REF!</v>
      </c>
    </row>
    <row r="187" spans="1:14" ht="271.5" hidden="1" customHeight="1" x14ac:dyDescent="0.55000000000000004">
      <c r="A187" s="13"/>
      <c r="B187" s="34"/>
      <c r="C187" s="31" t="s">
        <v>500</v>
      </c>
      <c r="D187" s="81" t="s">
        <v>79</v>
      </c>
      <c r="E187" s="81"/>
      <c r="F187" s="30" t="e">
        <f>#REF!+#REF!</f>
        <v>#REF!</v>
      </c>
      <c r="G187" s="29">
        <f>G188+G189</f>
        <v>0</v>
      </c>
      <c r="H187" s="30" t="e">
        <f t="shared" si="13"/>
        <v>#REF!</v>
      </c>
      <c r="I187" s="29">
        <f>I188+I189</f>
        <v>0</v>
      </c>
      <c r="J187" s="30" t="e">
        <f t="shared" si="13"/>
        <v>#REF!</v>
      </c>
      <c r="K187" s="29">
        <f>K188+K189</f>
        <v>0</v>
      </c>
      <c r="L187" s="30" t="e">
        <f t="shared" si="13"/>
        <v>#REF!</v>
      </c>
      <c r="M187" s="29">
        <f>M188+M189</f>
        <v>0</v>
      </c>
      <c r="N187" s="30" t="e">
        <f t="shared" si="13"/>
        <v>#REF!</v>
      </c>
    </row>
    <row r="188" spans="1:14" ht="60.75" hidden="1" customHeight="1" x14ac:dyDescent="0.55000000000000004">
      <c r="A188" s="13"/>
      <c r="B188" s="34"/>
      <c r="C188" s="31" t="s">
        <v>66</v>
      </c>
      <c r="D188" s="81" t="s">
        <v>79</v>
      </c>
      <c r="E188" s="81">
        <v>400</v>
      </c>
      <c r="F188" s="30" t="e">
        <f>#REF!+#REF!</f>
        <v>#REF!</v>
      </c>
      <c r="G188" s="29"/>
      <c r="H188" s="30" t="e">
        <f t="shared" si="13"/>
        <v>#REF!</v>
      </c>
      <c r="I188" s="29"/>
      <c r="J188" s="30" t="e">
        <f t="shared" si="13"/>
        <v>#REF!</v>
      </c>
      <c r="K188" s="29"/>
      <c r="L188" s="30" t="e">
        <f t="shared" si="13"/>
        <v>#REF!</v>
      </c>
      <c r="M188" s="29"/>
      <c r="N188" s="30" t="e">
        <f t="shared" si="13"/>
        <v>#REF!</v>
      </c>
    </row>
    <row r="189" spans="1:14" ht="60.75" hidden="1" customHeight="1" x14ac:dyDescent="0.55000000000000004">
      <c r="A189" s="13"/>
      <c r="B189" s="34"/>
      <c r="C189" s="31" t="s">
        <v>14</v>
      </c>
      <c r="D189" s="81" t="s">
        <v>79</v>
      </c>
      <c r="E189" s="81">
        <v>200</v>
      </c>
      <c r="F189" s="30" t="e">
        <f>#REF!+#REF!</f>
        <v>#REF!</v>
      </c>
      <c r="G189" s="29"/>
      <c r="H189" s="30" t="e">
        <f t="shared" si="13"/>
        <v>#REF!</v>
      </c>
      <c r="I189" s="29"/>
      <c r="J189" s="30" t="e">
        <f t="shared" si="13"/>
        <v>#REF!</v>
      </c>
      <c r="K189" s="29"/>
      <c r="L189" s="30" t="e">
        <f t="shared" si="13"/>
        <v>#REF!</v>
      </c>
      <c r="M189" s="29"/>
      <c r="N189" s="30" t="e">
        <f t="shared" si="13"/>
        <v>#REF!</v>
      </c>
    </row>
    <row r="190" spans="1:14" ht="67.400000000000006" hidden="1" customHeight="1" x14ac:dyDescent="0.55000000000000004">
      <c r="A190" s="13"/>
      <c r="B190" s="34"/>
      <c r="C190" s="77" t="s">
        <v>582</v>
      </c>
      <c r="D190" s="81" t="s">
        <v>583</v>
      </c>
      <c r="E190" s="81"/>
      <c r="F190" s="33">
        <v>0</v>
      </c>
      <c r="G190" s="29">
        <f>G191</f>
        <v>0</v>
      </c>
      <c r="H190" s="33">
        <f t="shared" si="13"/>
        <v>0</v>
      </c>
      <c r="I190" s="29">
        <f>I191</f>
        <v>0</v>
      </c>
      <c r="J190" s="33">
        <f t="shared" si="13"/>
        <v>0</v>
      </c>
      <c r="K190" s="29">
        <f>K191</f>
        <v>0</v>
      </c>
      <c r="L190" s="33">
        <f t="shared" si="13"/>
        <v>0</v>
      </c>
      <c r="M190" s="29">
        <f>M191</f>
        <v>0</v>
      </c>
      <c r="N190" s="33">
        <f t="shared" si="13"/>
        <v>0</v>
      </c>
    </row>
    <row r="191" spans="1:14" ht="27" hidden="1" customHeight="1" x14ac:dyDescent="0.55000000000000004">
      <c r="A191" s="13"/>
      <c r="B191" s="34"/>
      <c r="C191" s="77" t="s">
        <v>18</v>
      </c>
      <c r="D191" s="81" t="s">
        <v>584</v>
      </c>
      <c r="E191" s="81"/>
      <c r="F191" s="33">
        <v>0</v>
      </c>
      <c r="G191" s="29">
        <f>G192</f>
        <v>0</v>
      </c>
      <c r="H191" s="33">
        <f t="shared" si="13"/>
        <v>0</v>
      </c>
      <c r="I191" s="29">
        <f>I192</f>
        <v>0</v>
      </c>
      <c r="J191" s="33">
        <f t="shared" si="13"/>
        <v>0</v>
      </c>
      <c r="K191" s="29">
        <f>K192</f>
        <v>0</v>
      </c>
      <c r="L191" s="33">
        <f t="shared" si="13"/>
        <v>0</v>
      </c>
      <c r="M191" s="29">
        <f>M192</f>
        <v>0</v>
      </c>
      <c r="N191" s="33">
        <f t="shared" si="13"/>
        <v>0</v>
      </c>
    </row>
    <row r="192" spans="1:14" ht="46.5" hidden="1" customHeight="1" x14ac:dyDescent="0.55000000000000004">
      <c r="A192" s="13"/>
      <c r="B192" s="34"/>
      <c r="C192" s="77" t="s">
        <v>14</v>
      </c>
      <c r="D192" s="81" t="s">
        <v>584</v>
      </c>
      <c r="E192" s="81" t="s">
        <v>483</v>
      </c>
      <c r="F192" s="33">
        <v>0</v>
      </c>
      <c r="G192" s="29">
        <v>0</v>
      </c>
      <c r="H192" s="33">
        <f t="shared" si="13"/>
        <v>0</v>
      </c>
      <c r="I192" s="29">
        <v>0</v>
      </c>
      <c r="J192" s="33">
        <f t="shared" si="13"/>
        <v>0</v>
      </c>
      <c r="K192" s="29">
        <v>0</v>
      </c>
      <c r="L192" s="33">
        <f t="shared" si="13"/>
        <v>0</v>
      </c>
      <c r="M192" s="29">
        <v>0</v>
      </c>
      <c r="N192" s="33">
        <f t="shared" si="13"/>
        <v>0</v>
      </c>
    </row>
    <row r="193" spans="1:14" ht="20.5" customHeight="1" x14ac:dyDescent="0.55000000000000004">
      <c r="A193" s="13"/>
      <c r="B193" s="34"/>
      <c r="C193" s="51" t="s">
        <v>482</v>
      </c>
      <c r="D193" s="43" t="s">
        <v>347</v>
      </c>
      <c r="E193" s="43"/>
      <c r="F193" s="33">
        <v>0</v>
      </c>
      <c r="G193" s="36">
        <f>G194</f>
        <v>1500</v>
      </c>
      <c r="H193" s="33">
        <f t="shared" si="13"/>
        <v>1500</v>
      </c>
      <c r="I193" s="36">
        <f>I194</f>
        <v>0</v>
      </c>
      <c r="J193" s="33">
        <f t="shared" si="13"/>
        <v>1500</v>
      </c>
      <c r="K193" s="36">
        <f>K194</f>
        <v>-1500</v>
      </c>
      <c r="L193" s="33">
        <f t="shared" si="13"/>
        <v>0</v>
      </c>
      <c r="M193" s="36">
        <f>M194</f>
        <v>0</v>
      </c>
      <c r="N193" s="33">
        <f t="shared" si="13"/>
        <v>0</v>
      </c>
    </row>
    <row r="194" spans="1:14" ht="41" x14ac:dyDescent="0.55000000000000004">
      <c r="A194" s="13"/>
      <c r="B194" s="34"/>
      <c r="C194" s="51" t="s">
        <v>348</v>
      </c>
      <c r="D194" s="43" t="s">
        <v>349</v>
      </c>
      <c r="E194" s="43"/>
      <c r="F194" s="33">
        <v>0</v>
      </c>
      <c r="G194" s="29">
        <f>G195</f>
        <v>1500</v>
      </c>
      <c r="H194" s="33">
        <f t="shared" si="13"/>
        <v>1500</v>
      </c>
      <c r="I194" s="29">
        <f>I195</f>
        <v>0</v>
      </c>
      <c r="J194" s="33">
        <f t="shared" si="13"/>
        <v>1500</v>
      </c>
      <c r="K194" s="29">
        <f>K195</f>
        <v>-1500</v>
      </c>
      <c r="L194" s="33">
        <f t="shared" si="13"/>
        <v>0</v>
      </c>
      <c r="M194" s="29">
        <f>M195</f>
        <v>0</v>
      </c>
      <c r="N194" s="33">
        <f t="shared" si="13"/>
        <v>0</v>
      </c>
    </row>
    <row r="195" spans="1:14" ht="42" customHeight="1" x14ac:dyDescent="0.55000000000000004">
      <c r="A195" s="13"/>
      <c r="B195" s="34"/>
      <c r="C195" s="52" t="s">
        <v>14</v>
      </c>
      <c r="D195" s="43" t="s">
        <v>349</v>
      </c>
      <c r="E195" s="43" t="s">
        <v>483</v>
      </c>
      <c r="F195" s="33">
        <v>0</v>
      </c>
      <c r="G195" s="29">
        <v>1500</v>
      </c>
      <c r="H195" s="33">
        <f t="shared" si="13"/>
        <v>1500</v>
      </c>
      <c r="I195" s="29"/>
      <c r="J195" s="33">
        <f t="shared" si="13"/>
        <v>1500</v>
      </c>
      <c r="K195" s="29">
        <v>-1500</v>
      </c>
      <c r="L195" s="33">
        <f t="shared" si="13"/>
        <v>0</v>
      </c>
      <c r="M195" s="29"/>
      <c r="N195" s="33">
        <f t="shared" si="13"/>
        <v>0</v>
      </c>
    </row>
    <row r="196" spans="1:14" ht="101.25" hidden="1" customHeight="1" x14ac:dyDescent="0.55000000000000004">
      <c r="A196" s="13"/>
      <c r="B196" s="34"/>
      <c r="C196" s="31" t="s">
        <v>429</v>
      </c>
      <c r="D196" s="81" t="s">
        <v>366</v>
      </c>
      <c r="E196" s="81"/>
      <c r="F196" s="33" t="e">
        <f>#REF!+#REF!</f>
        <v>#REF!</v>
      </c>
      <c r="G196" s="29">
        <f>G197+G199+G201</f>
        <v>0</v>
      </c>
      <c r="H196" s="33" t="e">
        <f t="shared" si="13"/>
        <v>#REF!</v>
      </c>
      <c r="I196" s="29">
        <f>I197+I199+I201</f>
        <v>0</v>
      </c>
      <c r="J196" s="33" t="e">
        <f t="shared" si="13"/>
        <v>#REF!</v>
      </c>
      <c r="K196" s="29">
        <f>K197+K199+K201</f>
        <v>0</v>
      </c>
      <c r="L196" s="33" t="e">
        <f t="shared" si="13"/>
        <v>#REF!</v>
      </c>
      <c r="M196" s="29">
        <f>M197+M199+M201</f>
        <v>0</v>
      </c>
      <c r="N196" s="33" t="e">
        <f t="shared" si="13"/>
        <v>#REF!</v>
      </c>
    </row>
    <row r="197" spans="1:14" ht="20.25" hidden="1" customHeight="1" x14ac:dyDescent="0.55000000000000004">
      <c r="A197" s="13"/>
      <c r="B197" s="34"/>
      <c r="C197" s="31" t="s">
        <v>18</v>
      </c>
      <c r="D197" s="81" t="s">
        <v>547</v>
      </c>
      <c r="E197" s="81"/>
      <c r="F197" s="33" t="e">
        <f>#REF!+#REF!</f>
        <v>#REF!</v>
      </c>
      <c r="G197" s="29">
        <f>G198</f>
        <v>0</v>
      </c>
      <c r="H197" s="33" t="e">
        <f t="shared" si="13"/>
        <v>#REF!</v>
      </c>
      <c r="I197" s="29">
        <f>I198</f>
        <v>0</v>
      </c>
      <c r="J197" s="33" t="e">
        <f t="shared" si="13"/>
        <v>#REF!</v>
      </c>
      <c r="K197" s="29">
        <f>K198</f>
        <v>0</v>
      </c>
      <c r="L197" s="33" t="e">
        <f t="shared" si="13"/>
        <v>#REF!</v>
      </c>
      <c r="M197" s="29">
        <f>M198</f>
        <v>0</v>
      </c>
      <c r="N197" s="33" t="e">
        <f t="shared" si="13"/>
        <v>#REF!</v>
      </c>
    </row>
    <row r="198" spans="1:14" ht="60.75" hidden="1" customHeight="1" x14ac:dyDescent="0.55000000000000004">
      <c r="A198" s="13"/>
      <c r="B198" s="34"/>
      <c r="C198" s="31" t="s">
        <v>14</v>
      </c>
      <c r="D198" s="81" t="s">
        <v>547</v>
      </c>
      <c r="E198" s="81">
        <v>200</v>
      </c>
      <c r="F198" s="33" t="e">
        <f>#REF!+#REF!</f>
        <v>#REF!</v>
      </c>
      <c r="G198" s="29"/>
      <c r="H198" s="33" t="e">
        <f t="shared" si="13"/>
        <v>#REF!</v>
      </c>
      <c r="I198" s="29"/>
      <c r="J198" s="33" t="e">
        <f t="shared" si="13"/>
        <v>#REF!</v>
      </c>
      <c r="K198" s="29"/>
      <c r="L198" s="33" t="e">
        <f t="shared" si="13"/>
        <v>#REF!</v>
      </c>
      <c r="M198" s="29"/>
      <c r="N198" s="33" t="e">
        <f t="shared" si="13"/>
        <v>#REF!</v>
      </c>
    </row>
    <row r="199" spans="1:14" ht="40.5" hidden="1" customHeight="1" x14ac:dyDescent="0.55000000000000004">
      <c r="A199" s="13"/>
      <c r="B199" s="34"/>
      <c r="C199" s="31" t="s">
        <v>360</v>
      </c>
      <c r="D199" s="81" t="s">
        <v>359</v>
      </c>
      <c r="E199" s="81"/>
      <c r="F199" s="33" t="e">
        <f>#REF!+#REF!</f>
        <v>#REF!</v>
      </c>
      <c r="G199" s="29">
        <v>0</v>
      </c>
      <c r="H199" s="33" t="e">
        <f t="shared" si="13"/>
        <v>#REF!</v>
      </c>
      <c r="I199" s="29">
        <v>0</v>
      </c>
      <c r="J199" s="33" t="e">
        <f t="shared" si="13"/>
        <v>#REF!</v>
      </c>
      <c r="K199" s="29">
        <v>0</v>
      </c>
      <c r="L199" s="33" t="e">
        <f t="shared" si="13"/>
        <v>#REF!</v>
      </c>
      <c r="M199" s="29">
        <v>0</v>
      </c>
      <c r="N199" s="33" t="e">
        <f t="shared" si="13"/>
        <v>#REF!</v>
      </c>
    </row>
    <row r="200" spans="1:14" ht="60.75" hidden="1" customHeight="1" x14ac:dyDescent="0.55000000000000004">
      <c r="A200" s="13"/>
      <c r="B200" s="34"/>
      <c r="C200" s="31" t="s">
        <v>66</v>
      </c>
      <c r="D200" s="81" t="s">
        <v>359</v>
      </c>
      <c r="E200" s="81">
        <v>400</v>
      </c>
      <c r="F200" s="33" t="e">
        <f>#REF!+#REF!</f>
        <v>#REF!</v>
      </c>
      <c r="G200" s="29">
        <v>0</v>
      </c>
      <c r="H200" s="33" t="e">
        <f t="shared" si="13"/>
        <v>#REF!</v>
      </c>
      <c r="I200" s="29">
        <v>0</v>
      </c>
      <c r="J200" s="33" t="e">
        <f t="shared" si="13"/>
        <v>#REF!</v>
      </c>
      <c r="K200" s="29">
        <v>0</v>
      </c>
      <c r="L200" s="33" t="e">
        <f t="shared" si="13"/>
        <v>#REF!</v>
      </c>
      <c r="M200" s="29">
        <v>0</v>
      </c>
      <c r="N200" s="33" t="e">
        <f t="shared" si="13"/>
        <v>#REF!</v>
      </c>
    </row>
    <row r="201" spans="1:14" ht="40.5" hidden="1" customHeight="1" x14ac:dyDescent="0.55000000000000004">
      <c r="A201" s="13"/>
      <c r="B201" s="34"/>
      <c r="C201" s="31" t="s">
        <v>367</v>
      </c>
      <c r="D201" s="81" t="s">
        <v>359</v>
      </c>
      <c r="E201" s="81"/>
      <c r="F201" s="33" t="e">
        <f>#REF!+#REF!</f>
        <v>#REF!</v>
      </c>
      <c r="G201" s="29">
        <v>0</v>
      </c>
      <c r="H201" s="33" t="e">
        <f t="shared" si="13"/>
        <v>#REF!</v>
      </c>
      <c r="I201" s="29">
        <v>0</v>
      </c>
      <c r="J201" s="33" t="e">
        <f t="shared" si="13"/>
        <v>#REF!</v>
      </c>
      <c r="K201" s="29">
        <v>0</v>
      </c>
      <c r="L201" s="33" t="e">
        <f t="shared" si="13"/>
        <v>#REF!</v>
      </c>
      <c r="M201" s="29">
        <v>0</v>
      </c>
      <c r="N201" s="33" t="e">
        <f t="shared" si="13"/>
        <v>#REF!</v>
      </c>
    </row>
    <row r="202" spans="1:14" s="8" customFormat="1" ht="60.75" hidden="1" customHeight="1" x14ac:dyDescent="0.55000000000000004">
      <c r="A202" s="14"/>
      <c r="B202" s="54"/>
      <c r="C202" s="55" t="s">
        <v>66</v>
      </c>
      <c r="D202" s="137" t="s">
        <v>359</v>
      </c>
      <c r="E202" s="137">
        <v>400</v>
      </c>
      <c r="F202" s="33" t="e">
        <f>#REF!+#REF!</f>
        <v>#REF!</v>
      </c>
      <c r="G202" s="36">
        <v>0</v>
      </c>
      <c r="H202" s="33" t="e">
        <f t="shared" si="13"/>
        <v>#REF!</v>
      </c>
      <c r="I202" s="36">
        <v>0</v>
      </c>
      <c r="J202" s="33" t="e">
        <f t="shared" si="13"/>
        <v>#REF!</v>
      </c>
      <c r="K202" s="36">
        <v>0</v>
      </c>
      <c r="L202" s="33" t="e">
        <f t="shared" si="13"/>
        <v>#REF!</v>
      </c>
      <c r="M202" s="36">
        <v>0</v>
      </c>
      <c r="N202" s="33" t="e">
        <f t="shared" si="13"/>
        <v>#REF!</v>
      </c>
    </row>
    <row r="203" spans="1:14" s="6" customFormat="1" ht="0.75" hidden="1" customHeight="1" x14ac:dyDescent="0.55000000000000004">
      <c r="A203" s="15"/>
      <c r="B203" s="56"/>
      <c r="C203" s="57" t="s">
        <v>428</v>
      </c>
      <c r="D203" s="138" t="s">
        <v>67</v>
      </c>
      <c r="E203" s="138"/>
      <c r="F203" s="33" t="e">
        <f>#REF!+#REF!</f>
        <v>#REF!</v>
      </c>
      <c r="G203" s="58">
        <f>G204+G206+G208</f>
        <v>0</v>
      </c>
      <c r="H203" s="33" t="e">
        <f t="shared" si="13"/>
        <v>#REF!</v>
      </c>
      <c r="I203" s="58">
        <f>I204+I206+I208</f>
        <v>0</v>
      </c>
      <c r="J203" s="33" t="e">
        <f t="shared" si="13"/>
        <v>#REF!</v>
      </c>
      <c r="K203" s="58">
        <f>K204+K206+K208</f>
        <v>0</v>
      </c>
      <c r="L203" s="33" t="e">
        <f t="shared" si="13"/>
        <v>#REF!</v>
      </c>
      <c r="M203" s="58">
        <f>M204+M206+M208</f>
        <v>0</v>
      </c>
      <c r="N203" s="33" t="e">
        <f t="shared" si="13"/>
        <v>#REF!</v>
      </c>
    </row>
    <row r="204" spans="1:14" s="8" customFormat="1" ht="40.5" hidden="1" customHeight="1" x14ac:dyDescent="0.55000000000000004">
      <c r="A204" s="14"/>
      <c r="B204" s="54"/>
      <c r="C204" s="55" t="s">
        <v>68</v>
      </c>
      <c r="D204" s="137" t="s">
        <v>69</v>
      </c>
      <c r="E204" s="137"/>
      <c r="F204" s="33" t="e">
        <f>#REF!+#REF!</f>
        <v>#REF!</v>
      </c>
      <c r="G204" s="36">
        <f>G205</f>
        <v>0</v>
      </c>
      <c r="H204" s="33" t="e">
        <f t="shared" si="13"/>
        <v>#REF!</v>
      </c>
      <c r="I204" s="36">
        <f>I205</f>
        <v>0</v>
      </c>
      <c r="J204" s="33" t="e">
        <f t="shared" si="13"/>
        <v>#REF!</v>
      </c>
      <c r="K204" s="36">
        <f>K205</f>
        <v>0</v>
      </c>
      <c r="L204" s="33" t="e">
        <f t="shared" si="13"/>
        <v>#REF!</v>
      </c>
      <c r="M204" s="36">
        <f>M205</f>
        <v>0</v>
      </c>
      <c r="N204" s="33" t="e">
        <f t="shared" si="13"/>
        <v>#REF!</v>
      </c>
    </row>
    <row r="205" spans="1:14" s="8" customFormat="1" ht="60.75" hidden="1" customHeight="1" x14ac:dyDescent="0.55000000000000004">
      <c r="A205" s="14"/>
      <c r="B205" s="54"/>
      <c r="C205" s="55" t="s">
        <v>66</v>
      </c>
      <c r="D205" s="137" t="s">
        <v>69</v>
      </c>
      <c r="E205" s="137">
        <v>400</v>
      </c>
      <c r="F205" s="33" t="e">
        <f>#REF!+#REF!</f>
        <v>#REF!</v>
      </c>
      <c r="G205" s="36"/>
      <c r="H205" s="33" t="e">
        <f t="shared" si="13"/>
        <v>#REF!</v>
      </c>
      <c r="I205" s="36"/>
      <c r="J205" s="33" t="e">
        <f t="shared" si="13"/>
        <v>#REF!</v>
      </c>
      <c r="K205" s="36"/>
      <c r="L205" s="33" t="e">
        <f t="shared" si="13"/>
        <v>#REF!</v>
      </c>
      <c r="M205" s="36"/>
      <c r="N205" s="33" t="e">
        <f t="shared" si="13"/>
        <v>#REF!</v>
      </c>
    </row>
    <row r="206" spans="1:14" s="8" customFormat="1" ht="182.25" hidden="1" customHeight="1" x14ac:dyDescent="0.55000000000000004">
      <c r="A206" s="14"/>
      <c r="B206" s="54"/>
      <c r="C206" s="55" t="s">
        <v>70</v>
      </c>
      <c r="D206" s="137" t="s">
        <v>69</v>
      </c>
      <c r="E206" s="137"/>
      <c r="F206" s="33" t="e">
        <f>#REF!+#REF!</f>
        <v>#REF!</v>
      </c>
      <c r="G206" s="36">
        <f>G207</f>
        <v>0</v>
      </c>
      <c r="H206" s="33" t="e">
        <f t="shared" si="13"/>
        <v>#REF!</v>
      </c>
      <c r="I206" s="36">
        <f>I207</f>
        <v>0</v>
      </c>
      <c r="J206" s="33" t="e">
        <f t="shared" si="13"/>
        <v>#REF!</v>
      </c>
      <c r="K206" s="36">
        <f>K207</f>
        <v>0</v>
      </c>
      <c r="L206" s="33" t="e">
        <f t="shared" si="13"/>
        <v>#REF!</v>
      </c>
      <c r="M206" s="36">
        <f>M207</f>
        <v>0</v>
      </c>
      <c r="N206" s="33" t="e">
        <f t="shared" si="13"/>
        <v>#REF!</v>
      </c>
    </row>
    <row r="207" spans="1:14" s="8" customFormat="1" ht="60.75" hidden="1" customHeight="1" x14ac:dyDescent="0.55000000000000004">
      <c r="A207" s="14"/>
      <c r="B207" s="54"/>
      <c r="C207" s="55" t="s">
        <v>66</v>
      </c>
      <c r="D207" s="137" t="s">
        <v>69</v>
      </c>
      <c r="E207" s="137">
        <v>400</v>
      </c>
      <c r="F207" s="33" t="e">
        <f>#REF!+#REF!</f>
        <v>#REF!</v>
      </c>
      <c r="G207" s="36"/>
      <c r="H207" s="33" t="e">
        <f t="shared" si="13"/>
        <v>#REF!</v>
      </c>
      <c r="I207" s="36"/>
      <c r="J207" s="33" t="e">
        <f t="shared" si="13"/>
        <v>#REF!</v>
      </c>
      <c r="K207" s="36"/>
      <c r="L207" s="33" t="e">
        <f t="shared" si="13"/>
        <v>#REF!</v>
      </c>
      <c r="M207" s="36"/>
      <c r="N207" s="33" t="e">
        <f t="shared" ref="N207" si="14">L207+M207</f>
        <v>#REF!</v>
      </c>
    </row>
    <row r="208" spans="1:14" s="8" customFormat="1" ht="40.5" hidden="1" customHeight="1" x14ac:dyDescent="0.55000000000000004">
      <c r="A208" s="14"/>
      <c r="B208" s="54"/>
      <c r="C208" s="55" t="s">
        <v>68</v>
      </c>
      <c r="D208" s="137" t="s">
        <v>71</v>
      </c>
      <c r="E208" s="137"/>
      <c r="F208" s="33" t="e">
        <f>#REF!+#REF!</f>
        <v>#REF!</v>
      </c>
      <c r="G208" s="36">
        <f>G209</f>
        <v>0</v>
      </c>
      <c r="H208" s="33" t="e">
        <f t="shared" ref="H208:N273" si="15">F208+G208</f>
        <v>#REF!</v>
      </c>
      <c r="I208" s="36">
        <f>I209</f>
        <v>0</v>
      </c>
      <c r="J208" s="33" t="e">
        <f t="shared" si="15"/>
        <v>#REF!</v>
      </c>
      <c r="K208" s="36">
        <f>K209</f>
        <v>0</v>
      </c>
      <c r="L208" s="33" t="e">
        <f t="shared" si="15"/>
        <v>#REF!</v>
      </c>
      <c r="M208" s="36">
        <f>M209</f>
        <v>0</v>
      </c>
      <c r="N208" s="33" t="e">
        <f t="shared" si="15"/>
        <v>#REF!</v>
      </c>
    </row>
    <row r="209" spans="1:14" s="8" customFormat="1" ht="60.75" hidden="1" customHeight="1" x14ac:dyDescent="0.55000000000000004">
      <c r="A209" s="14"/>
      <c r="B209" s="54"/>
      <c r="C209" s="55" t="s">
        <v>14</v>
      </c>
      <c r="D209" s="137" t="s">
        <v>71</v>
      </c>
      <c r="E209" s="137">
        <v>200</v>
      </c>
      <c r="F209" s="33" t="e">
        <f>#REF!+#REF!</f>
        <v>#REF!</v>
      </c>
      <c r="G209" s="36">
        <v>0</v>
      </c>
      <c r="H209" s="33" t="e">
        <f t="shared" si="15"/>
        <v>#REF!</v>
      </c>
      <c r="I209" s="36">
        <v>0</v>
      </c>
      <c r="J209" s="33" t="e">
        <f t="shared" si="15"/>
        <v>#REF!</v>
      </c>
      <c r="K209" s="36">
        <v>0</v>
      </c>
      <c r="L209" s="33" t="e">
        <f t="shared" si="15"/>
        <v>#REF!</v>
      </c>
      <c r="M209" s="36">
        <v>0</v>
      </c>
      <c r="N209" s="33" t="e">
        <f t="shared" si="15"/>
        <v>#REF!</v>
      </c>
    </row>
    <row r="210" spans="1:14" s="8" customFormat="1" ht="81" hidden="1" customHeight="1" x14ac:dyDescent="0.55000000000000004">
      <c r="A210" s="14"/>
      <c r="B210" s="54"/>
      <c r="C210" s="55" t="s">
        <v>508</v>
      </c>
      <c r="D210" s="137" t="s">
        <v>512</v>
      </c>
      <c r="E210" s="137"/>
      <c r="F210" s="33">
        <v>0</v>
      </c>
      <c r="G210" s="36">
        <f>G211+G213+G215+G217</f>
        <v>0</v>
      </c>
      <c r="H210" s="33">
        <f t="shared" si="15"/>
        <v>0</v>
      </c>
      <c r="I210" s="36">
        <f>I211+I213+I215+I217</f>
        <v>0</v>
      </c>
      <c r="J210" s="33">
        <f t="shared" si="15"/>
        <v>0</v>
      </c>
      <c r="K210" s="36">
        <f>K211+K213+K215+K217</f>
        <v>0</v>
      </c>
      <c r="L210" s="33">
        <f t="shared" si="15"/>
        <v>0</v>
      </c>
      <c r="M210" s="36">
        <f>M211+M213+M215+M217</f>
        <v>0</v>
      </c>
      <c r="N210" s="33">
        <f t="shared" si="15"/>
        <v>0</v>
      </c>
    </row>
    <row r="211" spans="1:14" s="8" customFormat="1" ht="33.75" hidden="1" customHeight="1" x14ac:dyDescent="0.55000000000000004">
      <c r="A211" s="14"/>
      <c r="B211" s="54"/>
      <c r="C211" s="100" t="s">
        <v>125</v>
      </c>
      <c r="D211" s="68" t="s">
        <v>626</v>
      </c>
      <c r="E211" s="68"/>
      <c r="F211" s="33">
        <v>0</v>
      </c>
      <c r="G211" s="36">
        <f>G212+G249</f>
        <v>0</v>
      </c>
      <c r="H211" s="33">
        <f t="shared" si="15"/>
        <v>0</v>
      </c>
      <c r="I211" s="36">
        <f>I212+I249</f>
        <v>0</v>
      </c>
      <c r="J211" s="33">
        <f t="shared" si="15"/>
        <v>0</v>
      </c>
      <c r="K211" s="36">
        <f>K212+K249</f>
        <v>0</v>
      </c>
      <c r="L211" s="33">
        <f t="shared" si="15"/>
        <v>0</v>
      </c>
      <c r="M211" s="36">
        <f>M212+M249</f>
        <v>0</v>
      </c>
      <c r="N211" s="33">
        <f t="shared" si="15"/>
        <v>0</v>
      </c>
    </row>
    <row r="212" spans="1:14" s="8" customFormat="1" ht="50.25" hidden="1" customHeight="1" x14ac:dyDescent="0.55000000000000004">
      <c r="A212" s="14"/>
      <c r="B212" s="54"/>
      <c r="C212" s="100" t="s">
        <v>66</v>
      </c>
      <c r="D212" s="68" t="s">
        <v>626</v>
      </c>
      <c r="E212" s="68" t="s">
        <v>524</v>
      </c>
      <c r="F212" s="33">
        <v>0</v>
      </c>
      <c r="G212" s="36"/>
      <c r="H212" s="33">
        <f t="shared" si="15"/>
        <v>0</v>
      </c>
      <c r="I212" s="36"/>
      <c r="J212" s="33">
        <f t="shared" si="15"/>
        <v>0</v>
      </c>
      <c r="K212" s="36"/>
      <c r="L212" s="33">
        <f t="shared" si="15"/>
        <v>0</v>
      </c>
      <c r="M212" s="36"/>
      <c r="N212" s="33">
        <f t="shared" si="15"/>
        <v>0</v>
      </c>
    </row>
    <row r="213" spans="1:14" s="8" customFormat="1" ht="40.5" hidden="1" customHeight="1" x14ac:dyDescent="0.55000000000000004">
      <c r="A213" s="14"/>
      <c r="B213" s="54"/>
      <c r="C213" s="55" t="s">
        <v>73</v>
      </c>
      <c r="D213" s="137" t="s">
        <v>513</v>
      </c>
      <c r="E213" s="137"/>
      <c r="F213" s="33" t="e">
        <f>#REF!+#REF!</f>
        <v>#REF!</v>
      </c>
      <c r="G213" s="36">
        <f>G214</f>
        <v>0</v>
      </c>
      <c r="H213" s="33" t="e">
        <f t="shared" si="15"/>
        <v>#REF!</v>
      </c>
      <c r="I213" s="36">
        <f>I214</f>
        <v>0</v>
      </c>
      <c r="J213" s="33" t="e">
        <f t="shared" si="15"/>
        <v>#REF!</v>
      </c>
      <c r="K213" s="36">
        <f>K214</f>
        <v>0</v>
      </c>
      <c r="L213" s="33" t="e">
        <f t="shared" si="15"/>
        <v>#REF!</v>
      </c>
      <c r="M213" s="36">
        <f>M214</f>
        <v>0</v>
      </c>
      <c r="N213" s="33" t="e">
        <f t="shared" si="15"/>
        <v>#REF!</v>
      </c>
    </row>
    <row r="214" spans="1:14" s="8" customFormat="1" ht="60.75" hidden="1" customHeight="1" x14ac:dyDescent="0.55000000000000004">
      <c r="A214" s="14"/>
      <c r="B214" s="54"/>
      <c r="C214" s="55" t="s">
        <v>66</v>
      </c>
      <c r="D214" s="137" t="s">
        <v>513</v>
      </c>
      <c r="E214" s="137">
        <v>400</v>
      </c>
      <c r="F214" s="33" t="e">
        <f>#REF!+#REF!</f>
        <v>#REF!</v>
      </c>
      <c r="G214" s="36">
        <v>0</v>
      </c>
      <c r="H214" s="33" t="e">
        <f t="shared" si="15"/>
        <v>#REF!</v>
      </c>
      <c r="I214" s="36">
        <v>0</v>
      </c>
      <c r="J214" s="33" t="e">
        <f t="shared" si="15"/>
        <v>#REF!</v>
      </c>
      <c r="K214" s="36">
        <v>0</v>
      </c>
      <c r="L214" s="33" t="e">
        <f t="shared" si="15"/>
        <v>#REF!</v>
      </c>
      <c r="M214" s="36">
        <v>0</v>
      </c>
      <c r="N214" s="33" t="e">
        <f t="shared" si="15"/>
        <v>#REF!</v>
      </c>
    </row>
    <row r="215" spans="1:14" s="8" customFormat="1" ht="20.25" hidden="1" customHeight="1" x14ac:dyDescent="0.55000000000000004">
      <c r="A215" s="14"/>
      <c r="B215" s="54"/>
      <c r="C215" s="55" t="s">
        <v>525</v>
      </c>
      <c r="D215" s="137" t="s">
        <v>513</v>
      </c>
      <c r="E215" s="137"/>
      <c r="F215" s="33" t="e">
        <f>#REF!+#REF!</f>
        <v>#REF!</v>
      </c>
      <c r="G215" s="36">
        <f>G216</f>
        <v>0</v>
      </c>
      <c r="H215" s="33" t="e">
        <f t="shared" si="15"/>
        <v>#REF!</v>
      </c>
      <c r="I215" s="36">
        <f>I216</f>
        <v>0</v>
      </c>
      <c r="J215" s="33" t="e">
        <f t="shared" si="15"/>
        <v>#REF!</v>
      </c>
      <c r="K215" s="36">
        <f>K216</f>
        <v>0</v>
      </c>
      <c r="L215" s="33" t="e">
        <f t="shared" si="15"/>
        <v>#REF!</v>
      </c>
      <c r="M215" s="36">
        <f>M216</f>
        <v>0</v>
      </c>
      <c r="N215" s="33" t="e">
        <f t="shared" si="15"/>
        <v>#REF!</v>
      </c>
    </row>
    <row r="216" spans="1:14" s="8" customFormat="1" ht="60.75" hidden="1" customHeight="1" x14ac:dyDescent="0.55000000000000004">
      <c r="A216" s="14"/>
      <c r="B216" s="54"/>
      <c r="C216" s="55" t="s">
        <v>66</v>
      </c>
      <c r="D216" s="137" t="s">
        <v>513</v>
      </c>
      <c r="E216" s="137">
        <v>400</v>
      </c>
      <c r="F216" s="33" t="e">
        <f>#REF!+#REF!</f>
        <v>#REF!</v>
      </c>
      <c r="G216" s="36">
        <v>0</v>
      </c>
      <c r="H216" s="33" t="e">
        <f t="shared" si="15"/>
        <v>#REF!</v>
      </c>
      <c r="I216" s="36">
        <v>0</v>
      </c>
      <c r="J216" s="33" t="e">
        <f t="shared" si="15"/>
        <v>#REF!</v>
      </c>
      <c r="K216" s="36">
        <v>0</v>
      </c>
      <c r="L216" s="33" t="e">
        <f t="shared" si="15"/>
        <v>#REF!</v>
      </c>
      <c r="M216" s="36">
        <v>0</v>
      </c>
      <c r="N216" s="33" t="e">
        <f t="shared" si="15"/>
        <v>#REF!</v>
      </c>
    </row>
    <row r="217" spans="1:14" s="8" customFormat="1" ht="40.5" hidden="1" customHeight="1" x14ac:dyDescent="0.55000000000000004">
      <c r="A217" s="14"/>
      <c r="B217" s="54"/>
      <c r="C217" s="55" t="s">
        <v>73</v>
      </c>
      <c r="D217" s="137" t="s">
        <v>72</v>
      </c>
      <c r="E217" s="137"/>
      <c r="F217" s="33" t="e">
        <f>#REF!+#REF!</f>
        <v>#REF!</v>
      </c>
      <c r="G217" s="36">
        <f>G218</f>
        <v>0</v>
      </c>
      <c r="H217" s="33" t="e">
        <f t="shared" si="15"/>
        <v>#REF!</v>
      </c>
      <c r="I217" s="36">
        <f>I218</f>
        <v>0</v>
      </c>
      <c r="J217" s="33" t="e">
        <f t="shared" si="15"/>
        <v>#REF!</v>
      </c>
      <c r="K217" s="36">
        <f>K218</f>
        <v>0</v>
      </c>
      <c r="L217" s="33" t="e">
        <f t="shared" si="15"/>
        <v>#REF!</v>
      </c>
      <c r="M217" s="36">
        <f>M218</f>
        <v>0</v>
      </c>
      <c r="N217" s="33" t="e">
        <f t="shared" si="15"/>
        <v>#REF!</v>
      </c>
    </row>
    <row r="218" spans="1:14" s="8" customFormat="1" ht="60.75" hidden="1" customHeight="1" x14ac:dyDescent="0.55000000000000004">
      <c r="A218" s="14"/>
      <c r="B218" s="54"/>
      <c r="C218" s="55" t="s">
        <v>66</v>
      </c>
      <c r="D218" s="137" t="s">
        <v>72</v>
      </c>
      <c r="E218" s="137">
        <v>400</v>
      </c>
      <c r="F218" s="33" t="e">
        <f>#REF!+#REF!</f>
        <v>#REF!</v>
      </c>
      <c r="G218" s="36">
        <v>0</v>
      </c>
      <c r="H218" s="33" t="e">
        <f t="shared" si="15"/>
        <v>#REF!</v>
      </c>
      <c r="I218" s="36">
        <v>0</v>
      </c>
      <c r="J218" s="33" t="e">
        <f t="shared" si="15"/>
        <v>#REF!</v>
      </c>
      <c r="K218" s="36">
        <v>0</v>
      </c>
      <c r="L218" s="33" t="e">
        <f t="shared" si="15"/>
        <v>#REF!</v>
      </c>
      <c r="M218" s="36">
        <v>0</v>
      </c>
      <c r="N218" s="33" t="e">
        <f t="shared" si="15"/>
        <v>#REF!</v>
      </c>
    </row>
    <row r="219" spans="1:14" s="8" customFormat="1" ht="40.5" hidden="1" customHeight="1" x14ac:dyDescent="0.55000000000000004">
      <c r="A219" s="14"/>
      <c r="B219" s="54"/>
      <c r="C219" s="55" t="s">
        <v>346</v>
      </c>
      <c r="D219" s="137" t="s">
        <v>347</v>
      </c>
      <c r="E219" s="137"/>
      <c r="F219" s="33" t="e">
        <f>#REF!+#REF!</f>
        <v>#REF!</v>
      </c>
      <c r="G219" s="36">
        <f>G220</f>
        <v>0</v>
      </c>
      <c r="H219" s="33" t="e">
        <f t="shared" si="15"/>
        <v>#REF!</v>
      </c>
      <c r="I219" s="36">
        <f>I220</f>
        <v>0</v>
      </c>
      <c r="J219" s="33" t="e">
        <f t="shared" si="15"/>
        <v>#REF!</v>
      </c>
      <c r="K219" s="36">
        <f>K220</f>
        <v>0</v>
      </c>
      <c r="L219" s="33" t="e">
        <f t="shared" si="15"/>
        <v>#REF!</v>
      </c>
      <c r="M219" s="36">
        <f>M220</f>
        <v>0</v>
      </c>
      <c r="N219" s="33" t="e">
        <f t="shared" si="15"/>
        <v>#REF!</v>
      </c>
    </row>
    <row r="220" spans="1:14" s="8" customFormat="1" ht="60.75" hidden="1" customHeight="1" x14ac:dyDescent="0.55000000000000004">
      <c r="A220" s="14"/>
      <c r="B220" s="54"/>
      <c r="C220" s="55" t="s">
        <v>348</v>
      </c>
      <c r="D220" s="137" t="s">
        <v>349</v>
      </c>
      <c r="E220" s="137"/>
      <c r="F220" s="33" t="e">
        <f>#REF!+#REF!</f>
        <v>#REF!</v>
      </c>
      <c r="G220" s="36">
        <f>G221</f>
        <v>0</v>
      </c>
      <c r="H220" s="33" t="e">
        <f t="shared" si="15"/>
        <v>#REF!</v>
      </c>
      <c r="I220" s="36">
        <f>I221</f>
        <v>0</v>
      </c>
      <c r="J220" s="33" t="e">
        <f t="shared" si="15"/>
        <v>#REF!</v>
      </c>
      <c r="K220" s="36">
        <f>K221</f>
        <v>0</v>
      </c>
      <c r="L220" s="33" t="e">
        <f t="shared" si="15"/>
        <v>#REF!</v>
      </c>
      <c r="M220" s="36">
        <f>M221</f>
        <v>0</v>
      </c>
      <c r="N220" s="33" t="e">
        <f t="shared" si="15"/>
        <v>#REF!</v>
      </c>
    </row>
    <row r="221" spans="1:14" s="8" customFormat="1" ht="60.75" hidden="1" customHeight="1" x14ac:dyDescent="0.55000000000000004">
      <c r="A221" s="14"/>
      <c r="B221" s="54"/>
      <c r="C221" s="55" t="s">
        <v>14</v>
      </c>
      <c r="D221" s="137" t="s">
        <v>349</v>
      </c>
      <c r="E221" s="137">
        <v>200</v>
      </c>
      <c r="F221" s="33" t="e">
        <f>#REF!+#REF!</f>
        <v>#REF!</v>
      </c>
      <c r="G221" s="36"/>
      <c r="H221" s="33" t="e">
        <f t="shared" si="15"/>
        <v>#REF!</v>
      </c>
      <c r="I221" s="36"/>
      <c r="J221" s="33" t="e">
        <f t="shared" si="15"/>
        <v>#REF!</v>
      </c>
      <c r="K221" s="36"/>
      <c r="L221" s="33" t="e">
        <f t="shared" si="15"/>
        <v>#REF!</v>
      </c>
      <c r="M221" s="36"/>
      <c r="N221" s="33" t="e">
        <f t="shared" si="15"/>
        <v>#REF!</v>
      </c>
    </row>
    <row r="222" spans="1:14" s="8" customFormat="1" ht="141.75" hidden="1" customHeight="1" x14ac:dyDescent="0.55000000000000004">
      <c r="A222" s="14"/>
      <c r="B222" s="54"/>
      <c r="C222" s="55" t="s">
        <v>74</v>
      </c>
      <c r="D222" s="137" t="s">
        <v>75</v>
      </c>
      <c r="E222" s="137"/>
      <c r="F222" s="33" t="e">
        <f>#REF!+#REF!</f>
        <v>#REF!</v>
      </c>
      <c r="G222" s="36">
        <f>G223</f>
        <v>0</v>
      </c>
      <c r="H222" s="33" t="e">
        <f t="shared" si="15"/>
        <v>#REF!</v>
      </c>
      <c r="I222" s="36">
        <f>I223</f>
        <v>0</v>
      </c>
      <c r="J222" s="33" t="e">
        <f t="shared" si="15"/>
        <v>#REF!</v>
      </c>
      <c r="K222" s="36">
        <f>K223</f>
        <v>0</v>
      </c>
      <c r="L222" s="33" t="e">
        <f t="shared" si="15"/>
        <v>#REF!</v>
      </c>
      <c r="M222" s="36">
        <f>M223</f>
        <v>0</v>
      </c>
      <c r="N222" s="33" t="e">
        <f t="shared" si="15"/>
        <v>#REF!</v>
      </c>
    </row>
    <row r="223" spans="1:14" s="8" customFormat="1" ht="40.5" hidden="1" customHeight="1" x14ac:dyDescent="0.55000000000000004">
      <c r="A223" s="14"/>
      <c r="B223" s="54"/>
      <c r="C223" s="55" t="s">
        <v>68</v>
      </c>
      <c r="D223" s="137" t="s">
        <v>76</v>
      </c>
      <c r="E223" s="137"/>
      <c r="F223" s="33" t="e">
        <f>#REF!+#REF!</f>
        <v>#REF!</v>
      </c>
      <c r="G223" s="36">
        <f>G224</f>
        <v>0</v>
      </c>
      <c r="H223" s="33" t="e">
        <f t="shared" si="15"/>
        <v>#REF!</v>
      </c>
      <c r="I223" s="36">
        <f>I224</f>
        <v>0</v>
      </c>
      <c r="J223" s="33" t="e">
        <f t="shared" si="15"/>
        <v>#REF!</v>
      </c>
      <c r="K223" s="36">
        <f>K224</f>
        <v>0</v>
      </c>
      <c r="L223" s="33" t="e">
        <f t="shared" si="15"/>
        <v>#REF!</v>
      </c>
      <c r="M223" s="36">
        <f>M224</f>
        <v>0</v>
      </c>
      <c r="N223" s="33" t="e">
        <f t="shared" si="15"/>
        <v>#REF!</v>
      </c>
    </row>
    <row r="224" spans="1:14" s="8" customFormat="1" ht="40.5" hidden="1" customHeight="1" x14ac:dyDescent="0.55000000000000004">
      <c r="A224" s="14"/>
      <c r="B224" s="54"/>
      <c r="C224" s="55" t="s">
        <v>68</v>
      </c>
      <c r="D224" s="137" t="s">
        <v>76</v>
      </c>
      <c r="E224" s="137">
        <v>200</v>
      </c>
      <c r="F224" s="33" t="e">
        <f>#REF!+#REF!</f>
        <v>#REF!</v>
      </c>
      <c r="G224" s="36"/>
      <c r="H224" s="33" t="e">
        <f t="shared" si="15"/>
        <v>#REF!</v>
      </c>
      <c r="I224" s="36"/>
      <c r="J224" s="33" t="e">
        <f t="shared" si="15"/>
        <v>#REF!</v>
      </c>
      <c r="K224" s="36"/>
      <c r="L224" s="33" t="e">
        <f t="shared" si="15"/>
        <v>#REF!</v>
      </c>
      <c r="M224" s="36"/>
      <c r="N224" s="33" t="e">
        <f t="shared" si="15"/>
        <v>#REF!</v>
      </c>
    </row>
    <row r="225" spans="1:14" s="8" customFormat="1" ht="60.75" hidden="1" customHeight="1" x14ac:dyDescent="0.55000000000000004">
      <c r="A225" s="14"/>
      <c r="B225" s="54"/>
      <c r="C225" s="55" t="s">
        <v>427</v>
      </c>
      <c r="D225" s="137" t="s">
        <v>77</v>
      </c>
      <c r="E225" s="137"/>
      <c r="F225" s="33" t="e">
        <f>#REF!+#REF!</f>
        <v>#REF!</v>
      </c>
      <c r="G225" s="36">
        <f>G226+G228</f>
        <v>0</v>
      </c>
      <c r="H225" s="33" t="e">
        <f t="shared" si="15"/>
        <v>#REF!</v>
      </c>
      <c r="I225" s="36">
        <f>I226+I228</f>
        <v>0</v>
      </c>
      <c r="J225" s="33" t="e">
        <f t="shared" si="15"/>
        <v>#REF!</v>
      </c>
      <c r="K225" s="36">
        <f>K226+K228</f>
        <v>0</v>
      </c>
      <c r="L225" s="33" t="e">
        <f t="shared" si="15"/>
        <v>#REF!</v>
      </c>
      <c r="M225" s="36">
        <f>M226+M228</f>
        <v>0</v>
      </c>
      <c r="N225" s="33" t="e">
        <f t="shared" si="15"/>
        <v>#REF!</v>
      </c>
    </row>
    <row r="226" spans="1:14" s="8" customFormat="1" ht="0.75" hidden="1" customHeight="1" x14ac:dyDescent="0.55000000000000004">
      <c r="A226" s="14"/>
      <c r="B226" s="54"/>
      <c r="C226" s="55" t="s">
        <v>78</v>
      </c>
      <c r="D226" s="137" t="s">
        <v>79</v>
      </c>
      <c r="E226" s="137"/>
      <c r="F226" s="33" t="e">
        <f>#REF!+#REF!</f>
        <v>#REF!</v>
      </c>
      <c r="G226" s="36">
        <f>G227</f>
        <v>0</v>
      </c>
      <c r="H226" s="33" t="e">
        <f t="shared" si="15"/>
        <v>#REF!</v>
      </c>
      <c r="I226" s="36">
        <f>I227</f>
        <v>0</v>
      </c>
      <c r="J226" s="33" t="e">
        <f t="shared" si="15"/>
        <v>#REF!</v>
      </c>
      <c r="K226" s="36">
        <f>K227</f>
        <v>0</v>
      </c>
      <c r="L226" s="33" t="e">
        <f t="shared" si="15"/>
        <v>#REF!</v>
      </c>
      <c r="M226" s="36">
        <f>M227</f>
        <v>0</v>
      </c>
      <c r="N226" s="33" t="e">
        <f t="shared" si="15"/>
        <v>#REF!</v>
      </c>
    </row>
    <row r="227" spans="1:14" s="8" customFormat="1" ht="60.75" hidden="1" customHeight="1" x14ac:dyDescent="0.55000000000000004">
      <c r="A227" s="14"/>
      <c r="B227" s="54"/>
      <c r="C227" s="55" t="s">
        <v>66</v>
      </c>
      <c r="D227" s="137" t="s">
        <v>79</v>
      </c>
      <c r="E227" s="137">
        <v>400</v>
      </c>
      <c r="F227" s="33" t="e">
        <f>#REF!+#REF!</f>
        <v>#REF!</v>
      </c>
      <c r="G227" s="36"/>
      <c r="H227" s="33" t="e">
        <f t="shared" si="15"/>
        <v>#REF!</v>
      </c>
      <c r="I227" s="36"/>
      <c r="J227" s="33" t="e">
        <f t="shared" si="15"/>
        <v>#REF!</v>
      </c>
      <c r="K227" s="36"/>
      <c r="L227" s="33" t="e">
        <f t="shared" si="15"/>
        <v>#REF!</v>
      </c>
      <c r="M227" s="36"/>
      <c r="N227" s="33" t="e">
        <f t="shared" si="15"/>
        <v>#REF!</v>
      </c>
    </row>
    <row r="228" spans="1:14" s="8" customFormat="1" ht="40.5" hidden="1" customHeight="1" x14ac:dyDescent="0.55000000000000004">
      <c r="A228" s="14"/>
      <c r="B228" s="54"/>
      <c r="C228" s="55" t="s">
        <v>62</v>
      </c>
      <c r="D228" s="137" t="s">
        <v>80</v>
      </c>
      <c r="E228" s="137"/>
      <c r="F228" s="33" t="e">
        <f>#REF!+#REF!</f>
        <v>#REF!</v>
      </c>
      <c r="G228" s="36">
        <f>G230</f>
        <v>0</v>
      </c>
      <c r="H228" s="33" t="e">
        <f t="shared" si="15"/>
        <v>#REF!</v>
      </c>
      <c r="I228" s="36">
        <f>I230</f>
        <v>0</v>
      </c>
      <c r="J228" s="33" t="e">
        <f t="shared" si="15"/>
        <v>#REF!</v>
      </c>
      <c r="K228" s="36">
        <f>K230</f>
        <v>0</v>
      </c>
      <c r="L228" s="33" t="e">
        <f t="shared" si="15"/>
        <v>#REF!</v>
      </c>
      <c r="M228" s="36">
        <f>M230</f>
        <v>0</v>
      </c>
      <c r="N228" s="33" t="e">
        <f t="shared" si="15"/>
        <v>#REF!</v>
      </c>
    </row>
    <row r="229" spans="1:14" s="8" customFormat="1" ht="60.75" hidden="1" customHeight="1" x14ac:dyDescent="0.55000000000000004">
      <c r="A229" s="14"/>
      <c r="B229" s="54"/>
      <c r="C229" s="55" t="s">
        <v>14</v>
      </c>
      <c r="D229" s="137" t="s">
        <v>80</v>
      </c>
      <c r="E229" s="137">
        <v>200</v>
      </c>
      <c r="F229" s="33" t="e">
        <f>#REF!+#REF!</f>
        <v>#REF!</v>
      </c>
      <c r="G229" s="36"/>
      <c r="H229" s="33" t="e">
        <f t="shared" si="15"/>
        <v>#REF!</v>
      </c>
      <c r="I229" s="36"/>
      <c r="J229" s="33" t="e">
        <f t="shared" si="15"/>
        <v>#REF!</v>
      </c>
      <c r="K229" s="36"/>
      <c r="L229" s="33" t="e">
        <f t="shared" si="15"/>
        <v>#REF!</v>
      </c>
      <c r="M229" s="36"/>
      <c r="N229" s="33" t="e">
        <f t="shared" si="15"/>
        <v>#REF!</v>
      </c>
    </row>
    <row r="230" spans="1:14" s="8" customFormat="1" ht="60.75" hidden="1" customHeight="1" x14ac:dyDescent="0.55000000000000004">
      <c r="A230" s="14"/>
      <c r="B230" s="54"/>
      <c r="C230" s="55" t="s">
        <v>66</v>
      </c>
      <c r="D230" s="137" t="s">
        <v>80</v>
      </c>
      <c r="E230" s="137">
        <v>400</v>
      </c>
      <c r="F230" s="33" t="e">
        <f>#REF!+#REF!</f>
        <v>#REF!</v>
      </c>
      <c r="G230" s="36"/>
      <c r="H230" s="33" t="e">
        <f t="shared" si="15"/>
        <v>#REF!</v>
      </c>
      <c r="I230" s="36"/>
      <c r="J230" s="33" t="e">
        <f t="shared" si="15"/>
        <v>#REF!</v>
      </c>
      <c r="K230" s="36"/>
      <c r="L230" s="33" t="e">
        <f t="shared" si="15"/>
        <v>#REF!</v>
      </c>
      <c r="M230" s="36"/>
      <c r="N230" s="33" t="e">
        <f t="shared" si="15"/>
        <v>#REF!</v>
      </c>
    </row>
    <row r="231" spans="1:14" s="8" customFormat="1" ht="60.75" hidden="1" customHeight="1" x14ac:dyDescent="0.55000000000000004">
      <c r="A231" s="14"/>
      <c r="B231" s="54"/>
      <c r="C231" s="55" t="s">
        <v>426</v>
      </c>
      <c r="D231" s="137" t="s">
        <v>81</v>
      </c>
      <c r="E231" s="137"/>
      <c r="F231" s="33" t="e">
        <f>#REF!+#REF!</f>
        <v>#REF!</v>
      </c>
      <c r="G231" s="36">
        <f>G232</f>
        <v>0</v>
      </c>
      <c r="H231" s="33" t="e">
        <f t="shared" si="15"/>
        <v>#REF!</v>
      </c>
      <c r="I231" s="36">
        <f>I232</f>
        <v>0</v>
      </c>
      <c r="J231" s="33" t="e">
        <f t="shared" si="15"/>
        <v>#REF!</v>
      </c>
      <c r="K231" s="36">
        <f>K232</f>
        <v>0</v>
      </c>
      <c r="L231" s="33" t="e">
        <f t="shared" si="15"/>
        <v>#REF!</v>
      </c>
      <c r="M231" s="36">
        <f>M232</f>
        <v>0</v>
      </c>
      <c r="N231" s="33" t="e">
        <f t="shared" si="15"/>
        <v>#REF!</v>
      </c>
    </row>
    <row r="232" spans="1:14" s="8" customFormat="1" ht="40.5" hidden="1" customHeight="1" x14ac:dyDescent="0.55000000000000004">
      <c r="A232" s="14"/>
      <c r="B232" s="54"/>
      <c r="C232" s="55" t="s">
        <v>82</v>
      </c>
      <c r="D232" s="137" t="s">
        <v>83</v>
      </c>
      <c r="E232" s="137"/>
      <c r="F232" s="33" t="e">
        <f>#REF!+#REF!</f>
        <v>#REF!</v>
      </c>
      <c r="G232" s="36">
        <f>G233</f>
        <v>0</v>
      </c>
      <c r="H232" s="33" t="e">
        <f t="shared" si="15"/>
        <v>#REF!</v>
      </c>
      <c r="I232" s="36">
        <f>I233</f>
        <v>0</v>
      </c>
      <c r="J232" s="33" t="e">
        <f t="shared" si="15"/>
        <v>#REF!</v>
      </c>
      <c r="K232" s="36">
        <f>K233</f>
        <v>0</v>
      </c>
      <c r="L232" s="33" t="e">
        <f t="shared" si="15"/>
        <v>#REF!</v>
      </c>
      <c r="M232" s="36">
        <f>M233</f>
        <v>0</v>
      </c>
      <c r="N232" s="33" t="e">
        <f t="shared" si="15"/>
        <v>#REF!</v>
      </c>
    </row>
    <row r="233" spans="1:14" s="8" customFormat="1" ht="60.75" hidden="1" customHeight="1" x14ac:dyDescent="0.55000000000000004">
      <c r="A233" s="14"/>
      <c r="B233" s="54"/>
      <c r="C233" s="55" t="s">
        <v>14</v>
      </c>
      <c r="D233" s="137" t="s">
        <v>83</v>
      </c>
      <c r="E233" s="137">
        <v>200</v>
      </c>
      <c r="F233" s="33" t="e">
        <f>#REF!+#REF!</f>
        <v>#REF!</v>
      </c>
      <c r="G233" s="36"/>
      <c r="H233" s="33" t="e">
        <f t="shared" si="15"/>
        <v>#REF!</v>
      </c>
      <c r="I233" s="36"/>
      <c r="J233" s="33" t="e">
        <f t="shared" si="15"/>
        <v>#REF!</v>
      </c>
      <c r="K233" s="36"/>
      <c r="L233" s="33" t="e">
        <f t="shared" si="15"/>
        <v>#REF!</v>
      </c>
      <c r="M233" s="36"/>
      <c r="N233" s="33" t="e">
        <f t="shared" si="15"/>
        <v>#REF!</v>
      </c>
    </row>
    <row r="234" spans="1:14" s="8" customFormat="1" ht="0.75" hidden="1" customHeight="1" x14ac:dyDescent="0.55000000000000004">
      <c r="A234" s="14"/>
      <c r="B234" s="54"/>
      <c r="C234" s="55" t="s">
        <v>425</v>
      </c>
      <c r="D234" s="137" t="s">
        <v>75</v>
      </c>
      <c r="E234" s="137"/>
      <c r="F234" s="33" t="e">
        <f>#REF!+#REF!</f>
        <v>#REF!</v>
      </c>
      <c r="G234" s="36"/>
      <c r="H234" s="33" t="e">
        <f t="shared" si="15"/>
        <v>#REF!</v>
      </c>
      <c r="I234" s="36"/>
      <c r="J234" s="33" t="e">
        <f t="shared" si="15"/>
        <v>#REF!</v>
      </c>
      <c r="K234" s="36"/>
      <c r="L234" s="33" t="e">
        <f t="shared" si="15"/>
        <v>#REF!</v>
      </c>
      <c r="M234" s="36"/>
      <c r="N234" s="33" t="e">
        <f t="shared" si="15"/>
        <v>#REF!</v>
      </c>
    </row>
    <row r="235" spans="1:14" s="8" customFormat="1" ht="40.5" hidden="1" customHeight="1" x14ac:dyDescent="0.55000000000000004">
      <c r="A235" s="14"/>
      <c r="B235" s="54"/>
      <c r="C235" s="55" t="s">
        <v>68</v>
      </c>
      <c r="D235" s="137" t="s">
        <v>76</v>
      </c>
      <c r="E235" s="137"/>
      <c r="F235" s="33" t="e">
        <f>#REF!+#REF!</f>
        <v>#REF!</v>
      </c>
      <c r="G235" s="36"/>
      <c r="H235" s="33" t="e">
        <f t="shared" si="15"/>
        <v>#REF!</v>
      </c>
      <c r="I235" s="36"/>
      <c r="J235" s="33" t="e">
        <f t="shared" si="15"/>
        <v>#REF!</v>
      </c>
      <c r="K235" s="36"/>
      <c r="L235" s="33" t="e">
        <f t="shared" si="15"/>
        <v>#REF!</v>
      </c>
      <c r="M235" s="36"/>
      <c r="N235" s="33" t="e">
        <f t="shared" si="15"/>
        <v>#REF!</v>
      </c>
    </row>
    <row r="236" spans="1:14" s="8" customFormat="1" ht="60.75" hidden="1" customHeight="1" x14ac:dyDescent="0.55000000000000004">
      <c r="A236" s="14"/>
      <c r="B236" s="54"/>
      <c r="C236" s="55" t="s">
        <v>14</v>
      </c>
      <c r="D236" s="137" t="s">
        <v>76</v>
      </c>
      <c r="E236" s="137">
        <v>200</v>
      </c>
      <c r="F236" s="33" t="e">
        <f>#REF!+#REF!</f>
        <v>#REF!</v>
      </c>
      <c r="G236" s="36"/>
      <c r="H236" s="33" t="e">
        <f t="shared" si="15"/>
        <v>#REF!</v>
      </c>
      <c r="I236" s="36"/>
      <c r="J236" s="33" t="e">
        <f t="shared" si="15"/>
        <v>#REF!</v>
      </c>
      <c r="K236" s="36"/>
      <c r="L236" s="33" t="e">
        <f t="shared" si="15"/>
        <v>#REF!</v>
      </c>
      <c r="M236" s="36"/>
      <c r="N236" s="33" t="e">
        <f t="shared" si="15"/>
        <v>#REF!</v>
      </c>
    </row>
    <row r="237" spans="1:14" s="8" customFormat="1" ht="81" hidden="1" customHeight="1" x14ac:dyDescent="0.55000000000000004">
      <c r="A237" s="14"/>
      <c r="B237" s="54"/>
      <c r="C237" s="52" t="s">
        <v>499</v>
      </c>
      <c r="D237" s="43" t="s">
        <v>485</v>
      </c>
      <c r="E237" s="43"/>
      <c r="F237" s="33" t="e">
        <f>#REF!+#REF!</f>
        <v>#REF!</v>
      </c>
      <c r="G237" s="36">
        <f>G238</f>
        <v>0</v>
      </c>
      <c r="H237" s="33" t="e">
        <f t="shared" si="15"/>
        <v>#REF!</v>
      </c>
      <c r="I237" s="36">
        <f>I238</f>
        <v>0</v>
      </c>
      <c r="J237" s="33" t="e">
        <f t="shared" si="15"/>
        <v>#REF!</v>
      </c>
      <c r="K237" s="36">
        <f>K238</f>
        <v>0</v>
      </c>
      <c r="L237" s="33" t="e">
        <f t="shared" si="15"/>
        <v>#REF!</v>
      </c>
      <c r="M237" s="36">
        <f>M238</f>
        <v>0</v>
      </c>
      <c r="N237" s="33" t="e">
        <f t="shared" si="15"/>
        <v>#REF!</v>
      </c>
    </row>
    <row r="238" spans="1:14" s="8" customFormat="1" ht="40.5" hidden="1" customHeight="1" x14ac:dyDescent="0.55000000000000004">
      <c r="A238" s="14"/>
      <c r="B238" s="54"/>
      <c r="C238" s="52" t="s">
        <v>125</v>
      </c>
      <c r="D238" s="43" t="s">
        <v>486</v>
      </c>
      <c r="E238" s="43"/>
      <c r="F238" s="33" t="e">
        <f>#REF!+#REF!</f>
        <v>#REF!</v>
      </c>
      <c r="G238" s="36">
        <f>G239</f>
        <v>0</v>
      </c>
      <c r="H238" s="33" t="e">
        <f t="shared" si="15"/>
        <v>#REF!</v>
      </c>
      <c r="I238" s="36">
        <f>I239</f>
        <v>0</v>
      </c>
      <c r="J238" s="33" t="e">
        <f t="shared" si="15"/>
        <v>#REF!</v>
      </c>
      <c r="K238" s="36">
        <f>K239</f>
        <v>0</v>
      </c>
      <c r="L238" s="33" t="e">
        <f t="shared" si="15"/>
        <v>#REF!</v>
      </c>
      <c r="M238" s="36">
        <f>M239</f>
        <v>0</v>
      </c>
      <c r="N238" s="33" t="e">
        <f t="shared" si="15"/>
        <v>#REF!</v>
      </c>
    </row>
    <row r="239" spans="1:14" s="8" customFormat="1" ht="60.75" hidden="1" customHeight="1" x14ac:dyDescent="0.55000000000000004">
      <c r="A239" s="14"/>
      <c r="B239" s="54"/>
      <c r="C239" s="52" t="s">
        <v>14</v>
      </c>
      <c r="D239" s="43" t="s">
        <v>486</v>
      </c>
      <c r="E239" s="43" t="s">
        <v>483</v>
      </c>
      <c r="F239" s="33" t="e">
        <f>#REF!+#REF!</f>
        <v>#REF!</v>
      </c>
      <c r="G239" s="36">
        <v>0</v>
      </c>
      <c r="H239" s="33" t="e">
        <f t="shared" si="15"/>
        <v>#REF!</v>
      </c>
      <c r="I239" s="36">
        <v>0</v>
      </c>
      <c r="J239" s="33" t="e">
        <f t="shared" si="15"/>
        <v>#REF!</v>
      </c>
      <c r="K239" s="36">
        <v>0</v>
      </c>
      <c r="L239" s="33" t="e">
        <f t="shared" si="15"/>
        <v>#REF!</v>
      </c>
      <c r="M239" s="36">
        <v>0</v>
      </c>
      <c r="N239" s="33" t="e">
        <f t="shared" si="15"/>
        <v>#REF!</v>
      </c>
    </row>
    <row r="240" spans="1:14" s="8" customFormat="1" ht="141.75" hidden="1" customHeight="1" x14ac:dyDescent="0.55000000000000004">
      <c r="A240" s="14"/>
      <c r="B240" s="54"/>
      <c r="C240" s="52" t="s">
        <v>484</v>
      </c>
      <c r="D240" s="43" t="s">
        <v>487</v>
      </c>
      <c r="E240" s="43"/>
      <c r="F240" s="33" t="e">
        <f>#REF!+#REF!</f>
        <v>#REF!</v>
      </c>
      <c r="G240" s="36">
        <f>G241</f>
        <v>0</v>
      </c>
      <c r="H240" s="33" t="e">
        <f t="shared" si="15"/>
        <v>#REF!</v>
      </c>
      <c r="I240" s="36">
        <f>I241</f>
        <v>0</v>
      </c>
      <c r="J240" s="33" t="e">
        <f t="shared" si="15"/>
        <v>#REF!</v>
      </c>
      <c r="K240" s="36">
        <f>K241</f>
        <v>0</v>
      </c>
      <c r="L240" s="33" t="e">
        <f t="shared" si="15"/>
        <v>#REF!</v>
      </c>
      <c r="M240" s="36">
        <f>M241</f>
        <v>0</v>
      </c>
      <c r="N240" s="33" t="e">
        <f t="shared" si="15"/>
        <v>#REF!</v>
      </c>
    </row>
    <row r="241" spans="1:14" s="8" customFormat="1" ht="40.5" hidden="1" customHeight="1" x14ac:dyDescent="0.55000000000000004">
      <c r="A241" s="14"/>
      <c r="B241" s="54"/>
      <c r="C241" s="52" t="s">
        <v>125</v>
      </c>
      <c r="D241" s="43" t="s">
        <v>488</v>
      </c>
      <c r="E241" s="43"/>
      <c r="F241" s="33" t="e">
        <f>#REF!+#REF!</f>
        <v>#REF!</v>
      </c>
      <c r="G241" s="36">
        <f>G242</f>
        <v>0</v>
      </c>
      <c r="H241" s="33" t="e">
        <f t="shared" si="15"/>
        <v>#REF!</v>
      </c>
      <c r="I241" s="36">
        <f>I242</f>
        <v>0</v>
      </c>
      <c r="J241" s="33" t="e">
        <f t="shared" si="15"/>
        <v>#REF!</v>
      </c>
      <c r="K241" s="36">
        <f>K242</f>
        <v>0</v>
      </c>
      <c r="L241" s="33" t="e">
        <f t="shared" si="15"/>
        <v>#REF!</v>
      </c>
      <c r="M241" s="36">
        <f>M242</f>
        <v>0</v>
      </c>
      <c r="N241" s="33" t="e">
        <f t="shared" si="15"/>
        <v>#REF!</v>
      </c>
    </row>
    <row r="242" spans="1:14" s="8" customFormat="1" ht="60.75" hidden="1" customHeight="1" x14ac:dyDescent="0.55000000000000004">
      <c r="A242" s="14"/>
      <c r="B242" s="54"/>
      <c r="C242" s="52" t="s">
        <v>14</v>
      </c>
      <c r="D242" s="43" t="s">
        <v>488</v>
      </c>
      <c r="E242" s="43" t="s">
        <v>483</v>
      </c>
      <c r="F242" s="33" t="e">
        <f>#REF!+#REF!</f>
        <v>#REF!</v>
      </c>
      <c r="G242" s="36">
        <v>0</v>
      </c>
      <c r="H242" s="33" t="e">
        <f t="shared" si="15"/>
        <v>#REF!</v>
      </c>
      <c r="I242" s="36">
        <v>0</v>
      </c>
      <c r="J242" s="33" t="e">
        <f t="shared" si="15"/>
        <v>#REF!</v>
      </c>
      <c r="K242" s="36">
        <v>0</v>
      </c>
      <c r="L242" s="33" t="e">
        <f t="shared" si="15"/>
        <v>#REF!</v>
      </c>
      <c r="M242" s="36">
        <v>0</v>
      </c>
      <c r="N242" s="33" t="e">
        <f t="shared" si="15"/>
        <v>#REF!</v>
      </c>
    </row>
    <row r="243" spans="1:14" s="8" customFormat="1" ht="40.5" hidden="1" customHeight="1" x14ac:dyDescent="0.55000000000000004">
      <c r="A243" s="14"/>
      <c r="B243" s="54"/>
      <c r="C243" s="47" t="s">
        <v>505</v>
      </c>
      <c r="D243" s="97" t="s">
        <v>506</v>
      </c>
      <c r="E243" s="43"/>
      <c r="F243" s="33" t="e">
        <f>#REF!+#REF!</f>
        <v>#REF!</v>
      </c>
      <c r="G243" s="36">
        <f>G244</f>
        <v>0</v>
      </c>
      <c r="H243" s="33" t="e">
        <f t="shared" si="15"/>
        <v>#REF!</v>
      </c>
      <c r="I243" s="36">
        <f>I244</f>
        <v>0</v>
      </c>
      <c r="J243" s="33" t="e">
        <f t="shared" si="15"/>
        <v>#REF!</v>
      </c>
      <c r="K243" s="36">
        <f>K244</f>
        <v>0</v>
      </c>
      <c r="L243" s="33" t="e">
        <f t="shared" si="15"/>
        <v>#REF!</v>
      </c>
      <c r="M243" s="36">
        <f>M244</f>
        <v>0</v>
      </c>
      <c r="N243" s="33" t="e">
        <f t="shared" si="15"/>
        <v>#REF!</v>
      </c>
    </row>
    <row r="244" spans="1:14" s="8" customFormat="1" ht="40.5" hidden="1" customHeight="1" x14ac:dyDescent="0.55000000000000004">
      <c r="A244" s="14"/>
      <c r="B244" s="54"/>
      <c r="C244" s="47" t="s">
        <v>68</v>
      </c>
      <c r="D244" s="97" t="s">
        <v>507</v>
      </c>
      <c r="E244" s="43"/>
      <c r="F244" s="33" t="e">
        <f>#REF!+#REF!</f>
        <v>#REF!</v>
      </c>
      <c r="G244" s="36">
        <f>G245</f>
        <v>0</v>
      </c>
      <c r="H244" s="33" t="e">
        <f t="shared" si="15"/>
        <v>#REF!</v>
      </c>
      <c r="I244" s="36">
        <f>I245</f>
        <v>0</v>
      </c>
      <c r="J244" s="33" t="e">
        <f t="shared" si="15"/>
        <v>#REF!</v>
      </c>
      <c r="K244" s="36">
        <f>K245</f>
        <v>0</v>
      </c>
      <c r="L244" s="33" t="e">
        <f t="shared" si="15"/>
        <v>#REF!</v>
      </c>
      <c r="M244" s="36">
        <f>M245</f>
        <v>0</v>
      </c>
      <c r="N244" s="33" t="e">
        <f t="shared" si="15"/>
        <v>#REF!</v>
      </c>
    </row>
    <row r="245" spans="1:14" s="8" customFormat="1" ht="60.75" hidden="1" customHeight="1" x14ac:dyDescent="0.55000000000000004">
      <c r="A245" s="14"/>
      <c r="B245" s="54"/>
      <c r="C245" s="47" t="s">
        <v>14</v>
      </c>
      <c r="D245" s="59" t="s">
        <v>507</v>
      </c>
      <c r="E245" s="43" t="s">
        <v>483</v>
      </c>
      <c r="F245" s="33" t="e">
        <f>#REF!+#REF!</f>
        <v>#REF!</v>
      </c>
      <c r="G245" s="36">
        <v>0</v>
      </c>
      <c r="H245" s="33" t="e">
        <f t="shared" si="15"/>
        <v>#REF!</v>
      </c>
      <c r="I245" s="36">
        <v>0</v>
      </c>
      <c r="J245" s="33" t="e">
        <f t="shared" si="15"/>
        <v>#REF!</v>
      </c>
      <c r="K245" s="36">
        <v>0</v>
      </c>
      <c r="L245" s="33" t="e">
        <f t="shared" si="15"/>
        <v>#REF!</v>
      </c>
      <c r="M245" s="36">
        <v>0</v>
      </c>
      <c r="N245" s="33" t="e">
        <f t="shared" si="15"/>
        <v>#REF!</v>
      </c>
    </row>
    <row r="246" spans="1:14" s="8" customFormat="1" ht="40.5" hidden="1" customHeight="1" x14ac:dyDescent="0.55000000000000004">
      <c r="A246" s="14"/>
      <c r="B246" s="54"/>
      <c r="C246" s="47" t="s">
        <v>553</v>
      </c>
      <c r="D246" s="59" t="s">
        <v>554</v>
      </c>
      <c r="E246" s="43"/>
      <c r="F246" s="33" t="e">
        <f>#REF!+#REF!</f>
        <v>#REF!</v>
      </c>
      <c r="G246" s="36">
        <f>G247</f>
        <v>0</v>
      </c>
      <c r="H246" s="33" t="e">
        <f t="shared" si="15"/>
        <v>#REF!</v>
      </c>
      <c r="I246" s="36">
        <f>I247</f>
        <v>0</v>
      </c>
      <c r="J246" s="33" t="e">
        <f t="shared" si="15"/>
        <v>#REF!</v>
      </c>
      <c r="K246" s="36">
        <f>K247</f>
        <v>0</v>
      </c>
      <c r="L246" s="33" t="e">
        <f t="shared" si="15"/>
        <v>#REF!</v>
      </c>
      <c r="M246" s="36">
        <f>M247</f>
        <v>0</v>
      </c>
      <c r="N246" s="33" t="e">
        <f t="shared" si="15"/>
        <v>#REF!</v>
      </c>
    </row>
    <row r="247" spans="1:14" s="8" customFormat="1" ht="20.25" hidden="1" customHeight="1" x14ac:dyDescent="0.55000000000000004">
      <c r="A247" s="14"/>
      <c r="B247" s="54"/>
      <c r="C247" s="47" t="s">
        <v>555</v>
      </c>
      <c r="D247" s="59" t="s">
        <v>552</v>
      </c>
      <c r="E247" s="43"/>
      <c r="F247" s="33" t="e">
        <f>#REF!+#REF!</f>
        <v>#REF!</v>
      </c>
      <c r="G247" s="36">
        <f>G248</f>
        <v>0</v>
      </c>
      <c r="H247" s="33" t="e">
        <f t="shared" si="15"/>
        <v>#REF!</v>
      </c>
      <c r="I247" s="36">
        <f>I248</f>
        <v>0</v>
      </c>
      <c r="J247" s="33" t="e">
        <f t="shared" si="15"/>
        <v>#REF!</v>
      </c>
      <c r="K247" s="36">
        <f>K248</f>
        <v>0</v>
      </c>
      <c r="L247" s="33" t="e">
        <f t="shared" si="15"/>
        <v>#REF!</v>
      </c>
      <c r="M247" s="36">
        <f>M248</f>
        <v>0</v>
      </c>
      <c r="N247" s="33" t="e">
        <f t="shared" si="15"/>
        <v>#REF!</v>
      </c>
    </row>
    <row r="248" spans="1:14" s="8" customFormat="1" ht="60.75" hidden="1" customHeight="1" x14ac:dyDescent="0.55000000000000004">
      <c r="A248" s="14"/>
      <c r="B248" s="54"/>
      <c r="C248" s="31" t="s">
        <v>51</v>
      </c>
      <c r="D248" s="59" t="s">
        <v>552</v>
      </c>
      <c r="E248" s="43" t="s">
        <v>489</v>
      </c>
      <c r="F248" s="33" t="e">
        <f>#REF!+#REF!</f>
        <v>#REF!</v>
      </c>
      <c r="G248" s="36"/>
      <c r="H248" s="33" t="e">
        <f t="shared" si="15"/>
        <v>#REF!</v>
      </c>
      <c r="I248" s="36"/>
      <c r="J248" s="33" t="e">
        <f t="shared" si="15"/>
        <v>#REF!</v>
      </c>
      <c r="K248" s="36"/>
      <c r="L248" s="33" t="e">
        <f t="shared" si="15"/>
        <v>#REF!</v>
      </c>
      <c r="M248" s="36"/>
      <c r="N248" s="33" t="e">
        <f t="shared" si="15"/>
        <v>#REF!</v>
      </c>
    </row>
    <row r="249" spans="1:14" s="8" customFormat="1" ht="60.75" hidden="1" customHeight="1" x14ac:dyDescent="0.55000000000000004">
      <c r="A249" s="14"/>
      <c r="B249" s="54"/>
      <c r="C249" s="104" t="s">
        <v>14</v>
      </c>
      <c r="D249" s="59" t="s">
        <v>626</v>
      </c>
      <c r="E249" s="43" t="s">
        <v>483</v>
      </c>
      <c r="F249" s="33">
        <v>0</v>
      </c>
      <c r="G249" s="36">
        <v>0</v>
      </c>
      <c r="H249" s="33">
        <f t="shared" si="15"/>
        <v>0</v>
      </c>
      <c r="I249" s="36">
        <v>0</v>
      </c>
      <c r="J249" s="33">
        <f t="shared" si="15"/>
        <v>0</v>
      </c>
      <c r="K249" s="36">
        <v>0</v>
      </c>
      <c r="L249" s="33">
        <f t="shared" si="15"/>
        <v>0</v>
      </c>
      <c r="M249" s="36">
        <v>0</v>
      </c>
      <c r="N249" s="33">
        <f t="shared" si="15"/>
        <v>0</v>
      </c>
    </row>
    <row r="250" spans="1:14" s="8" customFormat="1" ht="60.75" customHeight="1" x14ac:dyDescent="0.55000000000000004">
      <c r="A250" s="14"/>
      <c r="B250" s="54"/>
      <c r="C250" s="77" t="s">
        <v>661</v>
      </c>
      <c r="D250" s="59" t="s">
        <v>485</v>
      </c>
      <c r="E250" s="43"/>
      <c r="F250" s="33">
        <v>0</v>
      </c>
      <c r="G250" s="36">
        <f>G251+G253</f>
        <v>37837.199999999997</v>
      </c>
      <c r="H250" s="33">
        <f t="shared" si="15"/>
        <v>37837.199999999997</v>
      </c>
      <c r="I250" s="36">
        <f>I251+I253</f>
        <v>0</v>
      </c>
      <c r="J250" s="33">
        <f t="shared" si="15"/>
        <v>37837.199999999997</v>
      </c>
      <c r="K250" s="36">
        <f>K251+K253</f>
        <v>0</v>
      </c>
      <c r="L250" s="33">
        <f t="shared" si="15"/>
        <v>37837.199999999997</v>
      </c>
      <c r="M250" s="36">
        <f>M251+M253</f>
        <v>0</v>
      </c>
      <c r="N250" s="33">
        <f t="shared" si="15"/>
        <v>37837.199999999997</v>
      </c>
    </row>
    <row r="251" spans="1:14" s="8" customFormat="1" ht="70.5" customHeight="1" x14ac:dyDescent="0.55000000000000004">
      <c r="A251" s="14"/>
      <c r="B251" s="54"/>
      <c r="C251" s="126" t="s">
        <v>697</v>
      </c>
      <c r="D251" s="127" t="s">
        <v>664</v>
      </c>
      <c r="E251" s="43"/>
      <c r="F251" s="33">
        <v>0</v>
      </c>
      <c r="G251" s="36">
        <f>G252</f>
        <v>34810.199999999997</v>
      </c>
      <c r="H251" s="33">
        <f t="shared" si="15"/>
        <v>34810.199999999997</v>
      </c>
      <c r="I251" s="36">
        <f>I252</f>
        <v>0</v>
      </c>
      <c r="J251" s="33">
        <f t="shared" si="15"/>
        <v>34810.199999999997</v>
      </c>
      <c r="K251" s="36">
        <f>K252</f>
        <v>0</v>
      </c>
      <c r="L251" s="33">
        <f t="shared" si="15"/>
        <v>34810.199999999997</v>
      </c>
      <c r="M251" s="36">
        <f>M252</f>
        <v>0</v>
      </c>
      <c r="N251" s="33">
        <f t="shared" si="15"/>
        <v>34810.199999999997</v>
      </c>
    </row>
    <row r="252" spans="1:14" s="8" customFormat="1" ht="45.75" customHeight="1" x14ac:dyDescent="0.55000000000000004">
      <c r="A252" s="14"/>
      <c r="B252" s="54"/>
      <c r="C252" s="126" t="s">
        <v>14</v>
      </c>
      <c r="D252" s="127" t="s">
        <v>664</v>
      </c>
      <c r="E252" s="43" t="s">
        <v>483</v>
      </c>
      <c r="F252" s="33">
        <v>0</v>
      </c>
      <c r="G252" s="36">
        <v>34810.199999999997</v>
      </c>
      <c r="H252" s="33">
        <f t="shared" si="15"/>
        <v>34810.199999999997</v>
      </c>
      <c r="I252" s="36"/>
      <c r="J252" s="33">
        <f t="shared" si="15"/>
        <v>34810.199999999997</v>
      </c>
      <c r="K252" s="36"/>
      <c r="L252" s="33">
        <f t="shared" si="15"/>
        <v>34810.199999999997</v>
      </c>
      <c r="M252" s="36"/>
      <c r="N252" s="33">
        <f t="shared" si="15"/>
        <v>34810.199999999997</v>
      </c>
    </row>
    <row r="253" spans="1:14" s="8" customFormat="1" ht="45.75" customHeight="1" x14ac:dyDescent="0.55000000000000004">
      <c r="A253" s="14"/>
      <c r="B253" s="54"/>
      <c r="C253" s="126" t="s">
        <v>698</v>
      </c>
      <c r="D253" s="127" t="s">
        <v>664</v>
      </c>
      <c r="E253" s="43"/>
      <c r="F253" s="33"/>
      <c r="G253" s="36">
        <f>G254</f>
        <v>3027</v>
      </c>
      <c r="H253" s="33">
        <f t="shared" ref="H253:N253" si="16">F253+G253</f>
        <v>3027</v>
      </c>
      <c r="I253" s="36">
        <f>I254</f>
        <v>0</v>
      </c>
      <c r="J253" s="33">
        <f t="shared" si="16"/>
        <v>3027</v>
      </c>
      <c r="K253" s="36">
        <f>K254</f>
        <v>0</v>
      </c>
      <c r="L253" s="33">
        <f t="shared" si="16"/>
        <v>3027</v>
      </c>
      <c r="M253" s="36">
        <f>M254</f>
        <v>0</v>
      </c>
      <c r="N253" s="33">
        <f t="shared" si="16"/>
        <v>3027</v>
      </c>
    </row>
    <row r="254" spans="1:14" s="8" customFormat="1" ht="45.75" customHeight="1" x14ac:dyDescent="0.55000000000000004">
      <c r="A254" s="14"/>
      <c r="B254" s="54"/>
      <c r="C254" s="126" t="s">
        <v>14</v>
      </c>
      <c r="D254" s="127" t="s">
        <v>664</v>
      </c>
      <c r="E254" s="43" t="s">
        <v>483</v>
      </c>
      <c r="F254" s="33"/>
      <c r="G254" s="36">
        <v>3027</v>
      </c>
      <c r="H254" s="33">
        <f t="shared" si="15"/>
        <v>3027</v>
      </c>
      <c r="I254" s="36"/>
      <c r="J254" s="33">
        <f t="shared" si="15"/>
        <v>3027</v>
      </c>
      <c r="K254" s="36"/>
      <c r="L254" s="33">
        <f t="shared" si="15"/>
        <v>3027</v>
      </c>
      <c r="M254" s="36"/>
      <c r="N254" s="33">
        <f t="shared" si="15"/>
        <v>3027</v>
      </c>
    </row>
    <row r="255" spans="1:14" s="8" customFormat="1" ht="41" x14ac:dyDescent="0.55000000000000004">
      <c r="A255" s="14"/>
      <c r="B255" s="54"/>
      <c r="C255" s="47" t="s">
        <v>565</v>
      </c>
      <c r="D255" s="127" t="s">
        <v>506</v>
      </c>
      <c r="E255" s="127"/>
      <c r="F255" s="33">
        <v>0</v>
      </c>
      <c r="G255" s="36">
        <f>G256+G260+G258</f>
        <v>41371.5</v>
      </c>
      <c r="H255" s="33">
        <f t="shared" si="15"/>
        <v>41371.5</v>
      </c>
      <c r="I255" s="36">
        <f>I256+I260+I258</f>
        <v>0</v>
      </c>
      <c r="J255" s="33">
        <f t="shared" si="15"/>
        <v>41371.5</v>
      </c>
      <c r="K255" s="36">
        <f>K256+K260+K258+K285</f>
        <v>308.12799999999999</v>
      </c>
      <c r="L255" s="33">
        <f t="shared" si="15"/>
        <v>41679.627999999997</v>
      </c>
      <c r="M255" s="36">
        <f>M256+M260+M258+M285</f>
        <v>0</v>
      </c>
      <c r="N255" s="33">
        <f t="shared" si="15"/>
        <v>41679.627999999997</v>
      </c>
    </row>
    <row r="256" spans="1:14" s="8" customFormat="1" ht="67" customHeight="1" x14ac:dyDescent="0.55000000000000004">
      <c r="A256" s="14"/>
      <c r="B256" s="54"/>
      <c r="C256" s="47" t="s">
        <v>566</v>
      </c>
      <c r="D256" s="127" t="s">
        <v>564</v>
      </c>
      <c r="E256" s="127"/>
      <c r="F256" s="33">
        <v>0</v>
      </c>
      <c r="G256" s="36">
        <f>G257</f>
        <v>39716.6</v>
      </c>
      <c r="H256" s="33">
        <f t="shared" si="15"/>
        <v>39716.6</v>
      </c>
      <c r="I256" s="36">
        <f>I257</f>
        <v>0</v>
      </c>
      <c r="J256" s="33">
        <f t="shared" si="15"/>
        <v>39716.6</v>
      </c>
      <c r="K256" s="36">
        <f>K257</f>
        <v>0</v>
      </c>
      <c r="L256" s="33">
        <f t="shared" si="15"/>
        <v>39716.6</v>
      </c>
      <c r="M256" s="36">
        <f>M257</f>
        <v>0</v>
      </c>
      <c r="N256" s="33">
        <f t="shared" si="15"/>
        <v>39716.6</v>
      </c>
    </row>
    <row r="257" spans="1:14" s="8" customFormat="1" ht="43.5" customHeight="1" x14ac:dyDescent="0.55000000000000004">
      <c r="A257" s="14"/>
      <c r="B257" s="54"/>
      <c r="C257" s="47" t="s">
        <v>66</v>
      </c>
      <c r="D257" s="127" t="s">
        <v>564</v>
      </c>
      <c r="E257" s="127" t="s">
        <v>524</v>
      </c>
      <c r="F257" s="33">
        <v>0</v>
      </c>
      <c r="G257" s="36">
        <v>39716.6</v>
      </c>
      <c r="H257" s="33">
        <f t="shared" si="15"/>
        <v>39716.6</v>
      </c>
      <c r="I257" s="36"/>
      <c r="J257" s="33">
        <f t="shared" si="15"/>
        <v>39716.6</v>
      </c>
      <c r="K257" s="36"/>
      <c r="L257" s="33">
        <f t="shared" si="15"/>
        <v>39716.6</v>
      </c>
      <c r="M257" s="36"/>
      <c r="N257" s="33">
        <f t="shared" si="15"/>
        <v>39716.6</v>
      </c>
    </row>
    <row r="258" spans="1:14" s="8" customFormat="1" ht="43.5" customHeight="1" x14ac:dyDescent="0.55000000000000004">
      <c r="A258" s="14"/>
      <c r="B258" s="54"/>
      <c r="C258" s="47" t="s">
        <v>643</v>
      </c>
      <c r="D258" s="127" t="s">
        <v>564</v>
      </c>
      <c r="E258" s="127"/>
      <c r="F258" s="33">
        <v>0</v>
      </c>
      <c r="G258" s="36">
        <f>G259</f>
        <v>1654.9</v>
      </c>
      <c r="H258" s="33">
        <f t="shared" si="15"/>
        <v>1654.9</v>
      </c>
      <c r="I258" s="36">
        <f>I259</f>
        <v>0</v>
      </c>
      <c r="J258" s="33">
        <f t="shared" si="15"/>
        <v>1654.9</v>
      </c>
      <c r="K258" s="36">
        <f>K259</f>
        <v>0</v>
      </c>
      <c r="L258" s="33">
        <f t="shared" si="15"/>
        <v>1654.9</v>
      </c>
      <c r="M258" s="36">
        <f>M259</f>
        <v>0</v>
      </c>
      <c r="N258" s="33">
        <f t="shared" si="15"/>
        <v>1654.9</v>
      </c>
    </row>
    <row r="259" spans="1:14" s="8" customFormat="1" ht="43.5" customHeight="1" x14ac:dyDescent="0.55000000000000004">
      <c r="A259" s="14"/>
      <c r="B259" s="54"/>
      <c r="C259" s="47" t="s">
        <v>66</v>
      </c>
      <c r="D259" s="127" t="s">
        <v>564</v>
      </c>
      <c r="E259" s="127" t="s">
        <v>524</v>
      </c>
      <c r="F259" s="33">
        <v>0</v>
      </c>
      <c r="G259" s="36">
        <v>1654.9</v>
      </c>
      <c r="H259" s="33">
        <f t="shared" si="15"/>
        <v>1654.9</v>
      </c>
      <c r="I259" s="36"/>
      <c r="J259" s="33">
        <f t="shared" si="15"/>
        <v>1654.9</v>
      </c>
      <c r="K259" s="36"/>
      <c r="L259" s="33">
        <f>J259+K259</f>
        <v>1654.9</v>
      </c>
      <c r="M259" s="36"/>
      <c r="N259" s="33">
        <f>L259+M259</f>
        <v>1654.9</v>
      </c>
    </row>
    <row r="260" spans="1:14" s="8" customFormat="1" ht="25.5" hidden="1" x14ac:dyDescent="0.55000000000000004">
      <c r="A260" s="14"/>
      <c r="B260" s="54"/>
      <c r="C260" s="47" t="s">
        <v>68</v>
      </c>
      <c r="D260" s="127" t="s">
        <v>507</v>
      </c>
      <c r="E260" s="127"/>
      <c r="F260" s="33">
        <v>0</v>
      </c>
      <c r="G260" s="36">
        <f>G261</f>
        <v>0</v>
      </c>
      <c r="H260" s="33">
        <f t="shared" si="15"/>
        <v>0</v>
      </c>
      <c r="I260" s="36">
        <f>I261</f>
        <v>0</v>
      </c>
      <c r="J260" s="33">
        <f t="shared" si="15"/>
        <v>0</v>
      </c>
      <c r="K260" s="36">
        <f>K261</f>
        <v>0</v>
      </c>
      <c r="L260" s="33">
        <f t="shared" ref="L260:N286" si="17">J260+K260</f>
        <v>0</v>
      </c>
      <c r="M260" s="36">
        <f>M261</f>
        <v>0</v>
      </c>
      <c r="N260" s="33">
        <f t="shared" si="17"/>
        <v>0</v>
      </c>
    </row>
    <row r="261" spans="1:14" s="8" customFormat="1" ht="47.25" hidden="1" customHeight="1" x14ac:dyDescent="0.55000000000000004">
      <c r="A261" s="14"/>
      <c r="B261" s="54"/>
      <c r="C261" s="52" t="s">
        <v>14</v>
      </c>
      <c r="D261" s="127" t="s">
        <v>507</v>
      </c>
      <c r="E261" s="127" t="s">
        <v>483</v>
      </c>
      <c r="F261" s="33">
        <v>0</v>
      </c>
      <c r="G261" s="36">
        <v>0</v>
      </c>
      <c r="H261" s="33">
        <f t="shared" si="15"/>
        <v>0</v>
      </c>
      <c r="I261" s="36">
        <v>0</v>
      </c>
      <c r="J261" s="33">
        <f t="shared" si="15"/>
        <v>0</v>
      </c>
      <c r="K261" s="36">
        <v>0</v>
      </c>
      <c r="L261" s="33">
        <f t="shared" si="17"/>
        <v>0</v>
      </c>
      <c r="M261" s="36">
        <v>0</v>
      </c>
      <c r="N261" s="33">
        <f t="shared" si="17"/>
        <v>0</v>
      </c>
    </row>
    <row r="262" spans="1:14" s="8" customFormat="1" ht="47.25" hidden="1" customHeight="1" x14ac:dyDescent="0.55000000000000004">
      <c r="A262" s="14"/>
      <c r="B262" s="54"/>
      <c r="C262" s="96" t="s">
        <v>527</v>
      </c>
      <c r="D262" s="127" t="s">
        <v>528</v>
      </c>
      <c r="E262" s="127"/>
      <c r="F262" s="33">
        <v>0</v>
      </c>
      <c r="G262" s="36">
        <f>G263</f>
        <v>0</v>
      </c>
      <c r="H262" s="33">
        <f t="shared" si="15"/>
        <v>0</v>
      </c>
      <c r="I262" s="36">
        <f>I263</f>
        <v>0</v>
      </c>
      <c r="J262" s="33">
        <f t="shared" si="15"/>
        <v>0</v>
      </c>
      <c r="K262" s="36">
        <f>K263</f>
        <v>0</v>
      </c>
      <c r="L262" s="33">
        <f t="shared" si="17"/>
        <v>0</v>
      </c>
      <c r="M262" s="36">
        <f>M263</f>
        <v>0</v>
      </c>
      <c r="N262" s="33">
        <f t="shared" si="17"/>
        <v>0</v>
      </c>
    </row>
    <row r="263" spans="1:14" s="8" customFormat="1" ht="126" hidden="1" customHeight="1" x14ac:dyDescent="0.55000000000000004">
      <c r="A263" s="14"/>
      <c r="B263" s="54"/>
      <c r="C263" s="96" t="s">
        <v>60</v>
      </c>
      <c r="D263" s="97" t="s">
        <v>621</v>
      </c>
      <c r="E263" s="97"/>
      <c r="F263" s="33">
        <v>0</v>
      </c>
      <c r="G263" s="36">
        <f>G264</f>
        <v>0</v>
      </c>
      <c r="H263" s="33">
        <f t="shared" si="15"/>
        <v>0</v>
      </c>
      <c r="I263" s="36">
        <f>I264</f>
        <v>0</v>
      </c>
      <c r="J263" s="33">
        <f t="shared" si="15"/>
        <v>0</v>
      </c>
      <c r="K263" s="36">
        <f>K264</f>
        <v>0</v>
      </c>
      <c r="L263" s="33">
        <f t="shared" si="17"/>
        <v>0</v>
      </c>
      <c r="M263" s="36">
        <f>M264</f>
        <v>0</v>
      </c>
      <c r="N263" s="33">
        <f t="shared" si="17"/>
        <v>0</v>
      </c>
    </row>
    <row r="264" spans="1:14" s="8" customFormat="1" ht="47.25" hidden="1" customHeight="1" x14ac:dyDescent="0.55000000000000004">
      <c r="A264" s="14"/>
      <c r="B264" s="54"/>
      <c r="C264" s="96" t="s">
        <v>14</v>
      </c>
      <c r="D264" s="97" t="s">
        <v>621</v>
      </c>
      <c r="E264" s="97" t="s">
        <v>483</v>
      </c>
      <c r="F264" s="33">
        <v>0</v>
      </c>
      <c r="G264" s="36"/>
      <c r="H264" s="33">
        <f t="shared" si="15"/>
        <v>0</v>
      </c>
      <c r="I264" s="36"/>
      <c r="J264" s="33">
        <f t="shared" si="15"/>
        <v>0</v>
      </c>
      <c r="K264" s="36"/>
      <c r="L264" s="33">
        <f t="shared" si="17"/>
        <v>0</v>
      </c>
      <c r="M264" s="36"/>
      <c r="N264" s="33">
        <f t="shared" si="17"/>
        <v>0</v>
      </c>
    </row>
    <row r="265" spans="1:14" s="8" customFormat="1" ht="88.5" hidden="1" customHeight="1" x14ac:dyDescent="0.55000000000000004">
      <c r="A265" s="14"/>
      <c r="B265" s="54"/>
      <c r="C265" s="52" t="s">
        <v>606</v>
      </c>
      <c r="D265" s="127" t="s">
        <v>620</v>
      </c>
      <c r="E265" s="127"/>
      <c r="F265" s="33">
        <v>0</v>
      </c>
      <c r="G265" s="36">
        <f>G266+G268</f>
        <v>0</v>
      </c>
      <c r="H265" s="33">
        <f t="shared" si="15"/>
        <v>0</v>
      </c>
      <c r="I265" s="36">
        <f>I266+I268</f>
        <v>0</v>
      </c>
      <c r="J265" s="33">
        <f t="shared" si="15"/>
        <v>0</v>
      </c>
      <c r="K265" s="36">
        <f>K266+K268</f>
        <v>0</v>
      </c>
      <c r="L265" s="33">
        <f t="shared" si="17"/>
        <v>0</v>
      </c>
      <c r="M265" s="36">
        <f>M266+M268</f>
        <v>0</v>
      </c>
      <c r="N265" s="33">
        <f t="shared" si="17"/>
        <v>0</v>
      </c>
    </row>
    <row r="266" spans="1:14" s="8" customFormat="1" ht="24" hidden="1" customHeight="1" x14ac:dyDescent="0.55000000000000004">
      <c r="A266" s="14"/>
      <c r="B266" s="54"/>
      <c r="C266" s="52" t="s">
        <v>125</v>
      </c>
      <c r="D266" s="127" t="s">
        <v>585</v>
      </c>
      <c r="E266" s="127"/>
      <c r="F266" s="33">
        <v>0</v>
      </c>
      <c r="G266" s="36">
        <f>G267</f>
        <v>0</v>
      </c>
      <c r="H266" s="33">
        <f t="shared" si="15"/>
        <v>0</v>
      </c>
      <c r="I266" s="36">
        <f>I267</f>
        <v>0</v>
      </c>
      <c r="J266" s="33">
        <f t="shared" si="15"/>
        <v>0</v>
      </c>
      <c r="K266" s="36">
        <f>K267</f>
        <v>0</v>
      </c>
      <c r="L266" s="33">
        <f t="shared" si="17"/>
        <v>0</v>
      </c>
      <c r="M266" s="36">
        <f>M267</f>
        <v>0</v>
      </c>
      <c r="N266" s="33">
        <f t="shared" si="17"/>
        <v>0</v>
      </c>
    </row>
    <row r="267" spans="1:14" s="8" customFormat="1" ht="40.5" hidden="1" customHeight="1" x14ac:dyDescent="0.55000000000000004">
      <c r="A267" s="14"/>
      <c r="B267" s="54"/>
      <c r="C267" s="52" t="s">
        <v>66</v>
      </c>
      <c r="D267" s="127" t="s">
        <v>585</v>
      </c>
      <c r="E267" s="127" t="s">
        <v>524</v>
      </c>
      <c r="F267" s="33">
        <v>0</v>
      </c>
      <c r="G267" s="36"/>
      <c r="H267" s="33">
        <f t="shared" si="15"/>
        <v>0</v>
      </c>
      <c r="I267" s="36"/>
      <c r="J267" s="33">
        <f t="shared" si="15"/>
        <v>0</v>
      </c>
      <c r="K267" s="36"/>
      <c r="L267" s="33">
        <f t="shared" si="17"/>
        <v>0</v>
      </c>
      <c r="M267" s="36"/>
      <c r="N267" s="33">
        <f t="shared" si="17"/>
        <v>0</v>
      </c>
    </row>
    <row r="268" spans="1:14" s="8" customFormat="1" ht="40.5" hidden="1" customHeight="1" x14ac:dyDescent="0.55000000000000004">
      <c r="A268" s="14"/>
      <c r="B268" s="54"/>
      <c r="C268" s="94" t="s">
        <v>608</v>
      </c>
      <c r="D268" s="127" t="s">
        <v>607</v>
      </c>
      <c r="E268" s="127"/>
      <c r="F268" s="33">
        <v>0</v>
      </c>
      <c r="G268" s="36">
        <f>G269</f>
        <v>0</v>
      </c>
      <c r="H268" s="33">
        <f t="shared" si="15"/>
        <v>0</v>
      </c>
      <c r="I268" s="36">
        <f>I269</f>
        <v>0</v>
      </c>
      <c r="J268" s="33">
        <f t="shared" si="15"/>
        <v>0</v>
      </c>
      <c r="K268" s="36">
        <f>K269</f>
        <v>0</v>
      </c>
      <c r="L268" s="33">
        <f t="shared" si="17"/>
        <v>0</v>
      </c>
      <c r="M268" s="36">
        <f>M269</f>
        <v>0</v>
      </c>
      <c r="N268" s="33">
        <f t="shared" si="17"/>
        <v>0</v>
      </c>
    </row>
    <row r="269" spans="1:14" s="8" customFormat="1" ht="40.5" hidden="1" customHeight="1" x14ac:dyDescent="0.55000000000000004">
      <c r="A269" s="14"/>
      <c r="B269" s="54"/>
      <c r="C269" s="52" t="s">
        <v>66</v>
      </c>
      <c r="D269" s="127" t="s">
        <v>607</v>
      </c>
      <c r="E269" s="127" t="s">
        <v>524</v>
      </c>
      <c r="F269" s="33">
        <v>0</v>
      </c>
      <c r="G269" s="36"/>
      <c r="H269" s="33">
        <f t="shared" si="15"/>
        <v>0</v>
      </c>
      <c r="I269" s="36"/>
      <c r="J269" s="33">
        <f t="shared" si="15"/>
        <v>0</v>
      </c>
      <c r="K269" s="36"/>
      <c r="L269" s="33">
        <f t="shared" si="17"/>
        <v>0</v>
      </c>
      <c r="M269" s="36"/>
      <c r="N269" s="33">
        <f t="shared" si="17"/>
        <v>0</v>
      </c>
    </row>
    <row r="270" spans="1:14" s="8" customFormat="1" ht="40.5" hidden="1" customHeight="1" x14ac:dyDescent="0.55000000000000004">
      <c r="A270" s="14"/>
      <c r="B270" s="54"/>
      <c r="C270" s="52" t="s">
        <v>631</v>
      </c>
      <c r="D270" s="127" t="s">
        <v>628</v>
      </c>
      <c r="E270" s="127"/>
      <c r="F270" s="33">
        <v>0</v>
      </c>
      <c r="G270" s="36">
        <f>G271</f>
        <v>0</v>
      </c>
      <c r="H270" s="33">
        <f t="shared" si="15"/>
        <v>0</v>
      </c>
      <c r="I270" s="36">
        <f>I271</f>
        <v>0</v>
      </c>
      <c r="J270" s="33">
        <f t="shared" si="15"/>
        <v>0</v>
      </c>
      <c r="K270" s="36">
        <f>K271</f>
        <v>0</v>
      </c>
      <c r="L270" s="33">
        <f t="shared" si="17"/>
        <v>0</v>
      </c>
      <c r="M270" s="36">
        <f>M271</f>
        <v>0</v>
      </c>
      <c r="N270" s="33">
        <f t="shared" si="17"/>
        <v>0</v>
      </c>
    </row>
    <row r="271" spans="1:14" s="8" customFormat="1" ht="40.5" hidden="1" customHeight="1" x14ac:dyDescent="0.55000000000000004">
      <c r="A271" s="14"/>
      <c r="B271" s="54"/>
      <c r="C271" s="52" t="s">
        <v>630</v>
      </c>
      <c r="D271" s="127" t="s">
        <v>629</v>
      </c>
      <c r="E271" s="127"/>
      <c r="F271" s="33">
        <v>0</v>
      </c>
      <c r="G271" s="36">
        <f>G272</f>
        <v>0</v>
      </c>
      <c r="H271" s="33">
        <f t="shared" si="15"/>
        <v>0</v>
      </c>
      <c r="I271" s="36">
        <f>I272</f>
        <v>0</v>
      </c>
      <c r="J271" s="33">
        <f t="shared" si="15"/>
        <v>0</v>
      </c>
      <c r="K271" s="36">
        <f>K272</f>
        <v>0</v>
      </c>
      <c r="L271" s="33">
        <f t="shared" si="17"/>
        <v>0</v>
      </c>
      <c r="M271" s="36">
        <f>M272</f>
        <v>0</v>
      </c>
      <c r="N271" s="33">
        <f t="shared" si="17"/>
        <v>0</v>
      </c>
    </row>
    <row r="272" spans="1:14" s="8" customFormat="1" ht="40.5" hidden="1" customHeight="1" x14ac:dyDescent="0.55000000000000004">
      <c r="A272" s="14"/>
      <c r="B272" s="54"/>
      <c r="C272" s="96" t="s">
        <v>14</v>
      </c>
      <c r="D272" s="127" t="s">
        <v>629</v>
      </c>
      <c r="E272" s="127" t="s">
        <v>483</v>
      </c>
      <c r="F272" s="33">
        <v>0</v>
      </c>
      <c r="G272" s="36">
        <v>0</v>
      </c>
      <c r="H272" s="33">
        <f t="shared" si="15"/>
        <v>0</v>
      </c>
      <c r="I272" s="36">
        <v>0</v>
      </c>
      <c r="J272" s="33">
        <f t="shared" si="15"/>
        <v>0</v>
      </c>
      <c r="K272" s="36">
        <v>0</v>
      </c>
      <c r="L272" s="33">
        <f t="shared" si="17"/>
        <v>0</v>
      </c>
      <c r="M272" s="36">
        <v>0</v>
      </c>
      <c r="N272" s="33">
        <f t="shared" si="17"/>
        <v>0</v>
      </c>
    </row>
    <row r="273" spans="1:14" s="8" customFormat="1" ht="65.150000000000006" hidden="1" customHeight="1" x14ac:dyDescent="0.55000000000000004">
      <c r="A273" s="14"/>
      <c r="B273" s="54"/>
      <c r="C273" s="96" t="s">
        <v>633</v>
      </c>
      <c r="D273" s="127" t="s">
        <v>634</v>
      </c>
      <c r="E273" s="127"/>
      <c r="F273" s="33">
        <v>0</v>
      </c>
      <c r="G273" s="36">
        <f>G274</f>
        <v>0</v>
      </c>
      <c r="H273" s="33">
        <f t="shared" si="15"/>
        <v>0</v>
      </c>
      <c r="I273" s="36">
        <f>I274</f>
        <v>0</v>
      </c>
      <c r="J273" s="33">
        <f t="shared" si="15"/>
        <v>0</v>
      </c>
      <c r="K273" s="36">
        <f>K274</f>
        <v>0</v>
      </c>
      <c r="L273" s="33">
        <f t="shared" si="17"/>
        <v>0</v>
      </c>
      <c r="M273" s="36">
        <f>M274</f>
        <v>0</v>
      </c>
      <c r="N273" s="33">
        <f t="shared" si="17"/>
        <v>0</v>
      </c>
    </row>
    <row r="274" spans="1:14" s="8" customFormat="1" ht="27" hidden="1" customHeight="1" x14ac:dyDescent="0.55000000000000004">
      <c r="A274" s="14"/>
      <c r="B274" s="54"/>
      <c r="C274" s="96" t="s">
        <v>62</v>
      </c>
      <c r="D274" s="127" t="s">
        <v>635</v>
      </c>
      <c r="E274" s="127"/>
      <c r="F274" s="33">
        <v>0</v>
      </c>
      <c r="G274" s="36">
        <f>G275</f>
        <v>0</v>
      </c>
      <c r="H274" s="33">
        <f t="shared" ref="H274:N344" si="18">F274+G274</f>
        <v>0</v>
      </c>
      <c r="I274" s="36">
        <f>I275</f>
        <v>0</v>
      </c>
      <c r="J274" s="33">
        <f t="shared" si="18"/>
        <v>0</v>
      </c>
      <c r="K274" s="36">
        <f>K275</f>
        <v>0</v>
      </c>
      <c r="L274" s="33">
        <f t="shared" si="17"/>
        <v>0</v>
      </c>
      <c r="M274" s="36">
        <f>M275</f>
        <v>0</v>
      </c>
      <c r="N274" s="33">
        <f t="shared" si="17"/>
        <v>0</v>
      </c>
    </row>
    <row r="275" spans="1:14" s="8" customFormat="1" ht="40.5" hidden="1" customHeight="1" x14ac:dyDescent="0.55000000000000004">
      <c r="A275" s="14"/>
      <c r="B275" s="54"/>
      <c r="C275" s="96" t="s">
        <v>14</v>
      </c>
      <c r="D275" s="127" t="s">
        <v>635</v>
      </c>
      <c r="E275" s="127" t="s">
        <v>483</v>
      </c>
      <c r="F275" s="33">
        <v>0</v>
      </c>
      <c r="G275" s="36">
        <v>0</v>
      </c>
      <c r="H275" s="33">
        <f t="shared" si="18"/>
        <v>0</v>
      </c>
      <c r="I275" s="36">
        <v>0</v>
      </c>
      <c r="J275" s="33">
        <f t="shared" si="18"/>
        <v>0</v>
      </c>
      <c r="K275" s="36">
        <v>0</v>
      </c>
      <c r="L275" s="33">
        <f t="shared" si="17"/>
        <v>0</v>
      </c>
      <c r="M275" s="36">
        <v>0</v>
      </c>
      <c r="N275" s="33">
        <f t="shared" si="17"/>
        <v>0</v>
      </c>
    </row>
    <row r="276" spans="1:14" s="8" customFormat="1" ht="128.15" hidden="1" customHeight="1" x14ac:dyDescent="0.55000000000000004">
      <c r="A276" s="14"/>
      <c r="B276" s="54"/>
      <c r="C276" s="96" t="s">
        <v>640</v>
      </c>
      <c r="D276" s="127" t="s">
        <v>634</v>
      </c>
      <c r="E276" s="127"/>
      <c r="F276" s="33">
        <v>0</v>
      </c>
      <c r="G276" s="36">
        <f>G277</f>
        <v>0</v>
      </c>
      <c r="H276" s="33">
        <f t="shared" si="18"/>
        <v>0</v>
      </c>
      <c r="I276" s="36">
        <f>I277</f>
        <v>0</v>
      </c>
      <c r="J276" s="33">
        <f t="shared" si="18"/>
        <v>0</v>
      </c>
      <c r="K276" s="36">
        <f>K277</f>
        <v>0</v>
      </c>
      <c r="L276" s="33">
        <f t="shared" si="17"/>
        <v>0</v>
      </c>
      <c r="M276" s="36">
        <f>M277</f>
        <v>0</v>
      </c>
      <c r="N276" s="33">
        <f t="shared" si="17"/>
        <v>0</v>
      </c>
    </row>
    <row r="277" spans="1:14" s="8" customFormat="1" ht="40.5" hidden="1" customHeight="1" x14ac:dyDescent="0.55000000000000004">
      <c r="A277" s="14"/>
      <c r="B277" s="54"/>
      <c r="C277" s="96" t="s">
        <v>62</v>
      </c>
      <c r="D277" s="127" t="s">
        <v>635</v>
      </c>
      <c r="E277" s="127"/>
      <c r="F277" s="33">
        <v>0</v>
      </c>
      <c r="G277" s="36">
        <f>G278</f>
        <v>0</v>
      </c>
      <c r="H277" s="33">
        <f t="shared" si="18"/>
        <v>0</v>
      </c>
      <c r="I277" s="36">
        <f>I278</f>
        <v>0</v>
      </c>
      <c r="J277" s="33">
        <f t="shared" si="18"/>
        <v>0</v>
      </c>
      <c r="K277" s="36">
        <f>K278</f>
        <v>0</v>
      </c>
      <c r="L277" s="33">
        <f t="shared" si="17"/>
        <v>0</v>
      </c>
      <c r="M277" s="36">
        <f>M278</f>
        <v>0</v>
      </c>
      <c r="N277" s="33">
        <f t="shared" si="17"/>
        <v>0</v>
      </c>
    </row>
    <row r="278" spans="1:14" s="8" customFormat="1" ht="40.5" hidden="1" customHeight="1" x14ac:dyDescent="0.55000000000000004">
      <c r="A278" s="14"/>
      <c r="B278" s="54"/>
      <c r="C278" s="96" t="s">
        <v>14</v>
      </c>
      <c r="D278" s="127" t="s">
        <v>635</v>
      </c>
      <c r="E278" s="127" t="s">
        <v>483</v>
      </c>
      <c r="F278" s="33">
        <v>0</v>
      </c>
      <c r="G278" s="36">
        <v>0</v>
      </c>
      <c r="H278" s="33">
        <f t="shared" si="18"/>
        <v>0</v>
      </c>
      <c r="I278" s="36">
        <v>0</v>
      </c>
      <c r="J278" s="33">
        <f t="shared" si="18"/>
        <v>0</v>
      </c>
      <c r="K278" s="36">
        <v>0</v>
      </c>
      <c r="L278" s="33">
        <f t="shared" si="17"/>
        <v>0</v>
      </c>
      <c r="M278" s="36">
        <v>0</v>
      </c>
      <c r="N278" s="33">
        <f t="shared" si="17"/>
        <v>0</v>
      </c>
    </row>
    <row r="279" spans="1:14" s="8" customFormat="1" ht="69.650000000000006" hidden="1" customHeight="1" x14ac:dyDescent="0.55000000000000004">
      <c r="A279" s="14"/>
      <c r="B279" s="54"/>
      <c r="C279" s="96" t="s">
        <v>633</v>
      </c>
      <c r="D279" s="127" t="s">
        <v>641</v>
      </c>
      <c r="E279" s="127"/>
      <c r="F279" s="33">
        <v>0</v>
      </c>
      <c r="G279" s="36">
        <f>G280</f>
        <v>0</v>
      </c>
      <c r="H279" s="33">
        <f t="shared" si="18"/>
        <v>0</v>
      </c>
      <c r="I279" s="36">
        <f>I280</f>
        <v>0</v>
      </c>
      <c r="J279" s="33">
        <f t="shared" si="18"/>
        <v>0</v>
      </c>
      <c r="K279" s="36">
        <f>K280</f>
        <v>0</v>
      </c>
      <c r="L279" s="33">
        <f t="shared" si="17"/>
        <v>0</v>
      </c>
      <c r="M279" s="36">
        <f>M280</f>
        <v>0</v>
      </c>
      <c r="N279" s="33">
        <f t="shared" si="17"/>
        <v>0</v>
      </c>
    </row>
    <row r="280" spans="1:14" s="8" customFormat="1" ht="40.5" hidden="1" customHeight="1" x14ac:dyDescent="0.55000000000000004">
      <c r="A280" s="14"/>
      <c r="B280" s="54"/>
      <c r="C280" s="96" t="s">
        <v>62</v>
      </c>
      <c r="D280" s="127" t="s">
        <v>642</v>
      </c>
      <c r="E280" s="127"/>
      <c r="F280" s="33">
        <v>0</v>
      </c>
      <c r="G280" s="36">
        <f>G281</f>
        <v>0</v>
      </c>
      <c r="H280" s="33">
        <f t="shared" si="18"/>
        <v>0</v>
      </c>
      <c r="I280" s="36">
        <f>I281</f>
        <v>0</v>
      </c>
      <c r="J280" s="33">
        <f t="shared" si="18"/>
        <v>0</v>
      </c>
      <c r="K280" s="36">
        <f>K281</f>
        <v>0</v>
      </c>
      <c r="L280" s="33">
        <f t="shared" si="17"/>
        <v>0</v>
      </c>
      <c r="M280" s="36">
        <f>M281</f>
        <v>0</v>
      </c>
      <c r="N280" s="33">
        <f t="shared" si="17"/>
        <v>0</v>
      </c>
    </row>
    <row r="281" spans="1:14" s="8" customFormat="1" ht="40.5" hidden="1" customHeight="1" x14ac:dyDescent="0.55000000000000004">
      <c r="A281" s="14"/>
      <c r="B281" s="54"/>
      <c r="C281" s="96" t="s">
        <v>14</v>
      </c>
      <c r="D281" s="127" t="s">
        <v>642</v>
      </c>
      <c r="E281" s="127" t="s">
        <v>483</v>
      </c>
      <c r="F281" s="33">
        <v>0</v>
      </c>
      <c r="G281" s="36">
        <v>0</v>
      </c>
      <c r="H281" s="33">
        <f t="shared" si="18"/>
        <v>0</v>
      </c>
      <c r="I281" s="36">
        <v>0</v>
      </c>
      <c r="J281" s="33">
        <f t="shared" si="18"/>
        <v>0</v>
      </c>
      <c r="K281" s="36">
        <v>0</v>
      </c>
      <c r="L281" s="33">
        <f t="shared" si="17"/>
        <v>0</v>
      </c>
      <c r="M281" s="36">
        <v>0</v>
      </c>
      <c r="N281" s="33">
        <f t="shared" si="17"/>
        <v>0</v>
      </c>
    </row>
    <row r="282" spans="1:14" s="8" customFormat="1" ht="40.5" hidden="1" customHeight="1" x14ac:dyDescent="0.55000000000000004">
      <c r="A282" s="14"/>
      <c r="B282" s="54"/>
      <c r="C282" s="96" t="s">
        <v>644</v>
      </c>
      <c r="D282" s="127" t="s">
        <v>646</v>
      </c>
      <c r="E282" s="127"/>
      <c r="F282" s="33">
        <v>0</v>
      </c>
      <c r="G282" s="36">
        <f>G283</f>
        <v>0</v>
      </c>
      <c r="H282" s="33">
        <f t="shared" si="18"/>
        <v>0</v>
      </c>
      <c r="I282" s="36">
        <f>I283</f>
        <v>0</v>
      </c>
      <c r="J282" s="33">
        <f t="shared" si="18"/>
        <v>0</v>
      </c>
      <c r="K282" s="36">
        <f>K283</f>
        <v>0</v>
      </c>
      <c r="L282" s="33">
        <f t="shared" si="17"/>
        <v>0</v>
      </c>
      <c r="M282" s="36">
        <f>M283</f>
        <v>0</v>
      </c>
      <c r="N282" s="33">
        <f t="shared" si="17"/>
        <v>0</v>
      </c>
    </row>
    <row r="283" spans="1:14" s="8" customFormat="1" ht="40.5" hidden="1" customHeight="1" x14ac:dyDescent="0.55000000000000004">
      <c r="A283" s="14"/>
      <c r="B283" s="54"/>
      <c r="C283" s="96" t="s">
        <v>645</v>
      </c>
      <c r="D283" s="127" t="s">
        <v>647</v>
      </c>
      <c r="E283" s="127"/>
      <c r="F283" s="33">
        <v>0</v>
      </c>
      <c r="G283" s="36">
        <f>G284</f>
        <v>0</v>
      </c>
      <c r="H283" s="33">
        <f t="shared" si="18"/>
        <v>0</v>
      </c>
      <c r="I283" s="36">
        <f>I284</f>
        <v>0</v>
      </c>
      <c r="J283" s="33">
        <f t="shared" si="18"/>
        <v>0</v>
      </c>
      <c r="K283" s="36">
        <f>K284</f>
        <v>0</v>
      </c>
      <c r="L283" s="33">
        <f t="shared" si="17"/>
        <v>0</v>
      </c>
      <c r="M283" s="36">
        <f>M284</f>
        <v>0</v>
      </c>
      <c r="N283" s="33">
        <f t="shared" si="17"/>
        <v>0</v>
      </c>
    </row>
    <row r="284" spans="1:14" s="8" customFormat="1" ht="40.5" hidden="1" customHeight="1" x14ac:dyDescent="0.55000000000000004">
      <c r="A284" s="14"/>
      <c r="B284" s="54"/>
      <c r="C284" s="96" t="s">
        <v>319</v>
      </c>
      <c r="D284" s="127" t="s">
        <v>647</v>
      </c>
      <c r="E284" s="127" t="s">
        <v>648</v>
      </c>
      <c r="F284" s="33">
        <v>0</v>
      </c>
      <c r="G284" s="36">
        <v>0</v>
      </c>
      <c r="H284" s="33">
        <f t="shared" si="18"/>
        <v>0</v>
      </c>
      <c r="I284" s="36">
        <v>0</v>
      </c>
      <c r="J284" s="33">
        <f t="shared" si="18"/>
        <v>0</v>
      </c>
      <c r="K284" s="36">
        <v>0</v>
      </c>
      <c r="L284" s="33">
        <f t="shared" si="17"/>
        <v>0</v>
      </c>
      <c r="M284" s="36">
        <v>0</v>
      </c>
      <c r="N284" s="33">
        <f t="shared" si="17"/>
        <v>0</v>
      </c>
    </row>
    <row r="285" spans="1:14" s="8" customFormat="1" ht="25.5" customHeight="1" x14ac:dyDescent="0.55000000000000004">
      <c r="A285" s="14"/>
      <c r="B285" s="54"/>
      <c r="C285" s="153" t="s">
        <v>68</v>
      </c>
      <c r="D285" s="127" t="s">
        <v>507</v>
      </c>
      <c r="E285" s="127"/>
      <c r="F285" s="33"/>
      <c r="G285" s="36"/>
      <c r="H285" s="33"/>
      <c r="I285" s="36"/>
      <c r="J285" s="33"/>
      <c r="K285" s="36">
        <f>K286</f>
        <v>308.12799999999999</v>
      </c>
      <c r="L285" s="33">
        <f t="shared" si="17"/>
        <v>308.12799999999999</v>
      </c>
      <c r="M285" s="36">
        <f>M286</f>
        <v>0</v>
      </c>
      <c r="N285" s="33">
        <f t="shared" si="17"/>
        <v>308.12799999999999</v>
      </c>
    </row>
    <row r="286" spans="1:14" s="8" customFormat="1" ht="40.5" customHeight="1" x14ac:dyDescent="0.55000000000000004">
      <c r="A286" s="14"/>
      <c r="B286" s="54"/>
      <c r="C286" s="153" t="s">
        <v>14</v>
      </c>
      <c r="D286" s="127" t="s">
        <v>507</v>
      </c>
      <c r="E286" s="127" t="s">
        <v>483</v>
      </c>
      <c r="F286" s="33"/>
      <c r="G286" s="36"/>
      <c r="H286" s="33"/>
      <c r="I286" s="36"/>
      <c r="J286" s="33"/>
      <c r="K286" s="36">
        <v>308.12799999999999</v>
      </c>
      <c r="L286" s="33">
        <f t="shared" si="17"/>
        <v>308.12799999999999</v>
      </c>
      <c r="M286" s="36"/>
      <c r="N286" s="33">
        <f t="shared" si="17"/>
        <v>308.12799999999999</v>
      </c>
    </row>
    <row r="287" spans="1:14" s="8" customFormat="1" ht="42" customHeight="1" x14ac:dyDescent="0.55000000000000004">
      <c r="A287" s="14"/>
      <c r="B287" s="54"/>
      <c r="C287" s="153" t="s">
        <v>633</v>
      </c>
      <c r="D287" s="127" t="s">
        <v>634</v>
      </c>
      <c r="E287" s="127"/>
      <c r="F287" s="33"/>
      <c r="G287" s="36"/>
      <c r="H287" s="33"/>
      <c r="I287" s="36"/>
      <c r="J287" s="33"/>
      <c r="K287" s="36">
        <f>K288</f>
        <v>1748.9580000000001</v>
      </c>
      <c r="L287" s="33">
        <f t="shared" ref="L287:N289" si="19">J287+K287</f>
        <v>1748.9580000000001</v>
      </c>
      <c r="M287" s="36">
        <f>M288</f>
        <v>0</v>
      </c>
      <c r="N287" s="33">
        <f t="shared" si="19"/>
        <v>1748.9580000000001</v>
      </c>
    </row>
    <row r="288" spans="1:14" s="8" customFormat="1" ht="31.5" customHeight="1" x14ac:dyDescent="0.55000000000000004">
      <c r="A288" s="14"/>
      <c r="B288" s="54"/>
      <c r="C288" s="153" t="s">
        <v>62</v>
      </c>
      <c r="D288" s="127" t="s">
        <v>635</v>
      </c>
      <c r="E288" s="127"/>
      <c r="F288" s="33"/>
      <c r="G288" s="36"/>
      <c r="H288" s="33"/>
      <c r="I288" s="36"/>
      <c r="J288" s="33"/>
      <c r="K288" s="36">
        <f>K289</f>
        <v>1748.9580000000001</v>
      </c>
      <c r="L288" s="33">
        <f t="shared" si="19"/>
        <v>1748.9580000000001</v>
      </c>
      <c r="M288" s="36">
        <f>M289</f>
        <v>0</v>
      </c>
      <c r="N288" s="33">
        <f t="shared" si="19"/>
        <v>1748.9580000000001</v>
      </c>
    </row>
    <row r="289" spans="1:14" s="8" customFormat="1" ht="40.5" customHeight="1" x14ac:dyDescent="0.55000000000000004">
      <c r="A289" s="14"/>
      <c r="B289" s="54"/>
      <c r="C289" s="153" t="s">
        <v>14</v>
      </c>
      <c r="D289" s="127" t="s">
        <v>635</v>
      </c>
      <c r="E289" s="127" t="s">
        <v>483</v>
      </c>
      <c r="F289" s="33"/>
      <c r="G289" s="36"/>
      <c r="H289" s="33"/>
      <c r="I289" s="36"/>
      <c r="J289" s="33"/>
      <c r="K289" s="36">
        <v>1748.9580000000001</v>
      </c>
      <c r="L289" s="33">
        <f t="shared" si="19"/>
        <v>1748.9580000000001</v>
      </c>
      <c r="M289" s="36"/>
      <c r="N289" s="33">
        <f t="shared" si="19"/>
        <v>1748.9580000000001</v>
      </c>
    </row>
    <row r="290" spans="1:14" s="8" customFormat="1" ht="56.5" customHeight="1" x14ac:dyDescent="0.55000000000000004">
      <c r="A290" s="14"/>
      <c r="B290" s="60">
        <v>5</v>
      </c>
      <c r="C290" s="61" t="s">
        <v>424</v>
      </c>
      <c r="D290" s="139" t="s">
        <v>84</v>
      </c>
      <c r="E290" s="139"/>
      <c r="F290" s="30">
        <v>0</v>
      </c>
      <c r="G290" s="46">
        <f t="shared" ref="G290:M290" si="20">G291</f>
        <v>8048.2929999999997</v>
      </c>
      <c r="H290" s="30">
        <f t="shared" si="18"/>
        <v>8048.2929999999997</v>
      </c>
      <c r="I290" s="46">
        <f t="shared" si="20"/>
        <v>0</v>
      </c>
      <c r="J290" s="30">
        <f t="shared" si="18"/>
        <v>8048.2929999999997</v>
      </c>
      <c r="K290" s="46">
        <f t="shared" si="20"/>
        <v>0</v>
      </c>
      <c r="L290" s="30">
        <f t="shared" si="18"/>
        <v>8048.2929999999997</v>
      </c>
      <c r="M290" s="46">
        <f t="shared" si="20"/>
        <v>0</v>
      </c>
      <c r="N290" s="30">
        <f t="shared" si="18"/>
        <v>8048.2929999999997</v>
      </c>
    </row>
    <row r="291" spans="1:14" ht="54.5" customHeight="1" x14ac:dyDescent="0.55000000000000004">
      <c r="A291" s="13"/>
      <c r="B291" s="34"/>
      <c r="C291" s="31" t="s">
        <v>423</v>
      </c>
      <c r="D291" s="81" t="s">
        <v>85</v>
      </c>
      <c r="E291" s="81"/>
      <c r="F291" s="33">
        <v>0</v>
      </c>
      <c r="G291" s="29">
        <f>G292+G296+G294+G298</f>
        <v>8048.2929999999997</v>
      </c>
      <c r="H291" s="33">
        <f t="shared" si="18"/>
        <v>8048.2929999999997</v>
      </c>
      <c r="I291" s="29">
        <f>I292+I296+I294+I298</f>
        <v>0</v>
      </c>
      <c r="J291" s="33">
        <f t="shared" si="18"/>
        <v>8048.2929999999997</v>
      </c>
      <c r="K291" s="29">
        <f>K292+K296+K294+K298</f>
        <v>0</v>
      </c>
      <c r="L291" s="33">
        <f t="shared" si="18"/>
        <v>8048.2929999999997</v>
      </c>
      <c r="M291" s="29">
        <f>M292+M296+M294+M298</f>
        <v>0</v>
      </c>
      <c r="N291" s="33">
        <f t="shared" si="18"/>
        <v>8048.2929999999997</v>
      </c>
    </row>
    <row r="292" spans="1:14" ht="67.5" customHeight="1" x14ac:dyDescent="0.55000000000000004">
      <c r="A292" s="13"/>
      <c r="B292" s="34"/>
      <c r="C292" s="40" t="s">
        <v>689</v>
      </c>
      <c r="D292" s="81" t="s">
        <v>86</v>
      </c>
      <c r="E292" s="81"/>
      <c r="F292" s="33">
        <v>0</v>
      </c>
      <c r="G292" s="29">
        <f>G293</f>
        <v>3595.4810000000002</v>
      </c>
      <c r="H292" s="33">
        <f t="shared" si="18"/>
        <v>3595.4810000000002</v>
      </c>
      <c r="I292" s="29">
        <f>I293</f>
        <v>0</v>
      </c>
      <c r="J292" s="33">
        <f t="shared" si="18"/>
        <v>3595.4810000000002</v>
      </c>
      <c r="K292" s="29">
        <f>K293</f>
        <v>0</v>
      </c>
      <c r="L292" s="33">
        <f t="shared" si="18"/>
        <v>3595.4810000000002</v>
      </c>
      <c r="M292" s="29">
        <f>M293</f>
        <v>0</v>
      </c>
      <c r="N292" s="33">
        <f t="shared" si="18"/>
        <v>3595.4810000000002</v>
      </c>
    </row>
    <row r="293" spans="1:14" ht="30" customHeight="1" x14ac:dyDescent="0.55000000000000004">
      <c r="A293" s="13"/>
      <c r="B293" s="35"/>
      <c r="C293" s="31" t="s">
        <v>15</v>
      </c>
      <c r="D293" s="81" t="s">
        <v>86</v>
      </c>
      <c r="E293" s="81">
        <v>300</v>
      </c>
      <c r="F293" s="33">
        <v>0</v>
      </c>
      <c r="G293" s="29">
        <v>3595.4810000000002</v>
      </c>
      <c r="H293" s="33">
        <f t="shared" si="18"/>
        <v>3595.4810000000002</v>
      </c>
      <c r="I293" s="29"/>
      <c r="J293" s="33">
        <f t="shared" si="18"/>
        <v>3595.4810000000002</v>
      </c>
      <c r="K293" s="29"/>
      <c r="L293" s="33">
        <f t="shared" si="18"/>
        <v>3595.4810000000002</v>
      </c>
      <c r="M293" s="29"/>
      <c r="N293" s="33">
        <f t="shared" si="18"/>
        <v>3595.4810000000002</v>
      </c>
    </row>
    <row r="294" spans="1:14" ht="150.5" customHeight="1" x14ac:dyDescent="0.55000000000000004">
      <c r="A294" s="13"/>
      <c r="B294" s="35"/>
      <c r="C294" s="40" t="s">
        <v>688</v>
      </c>
      <c r="D294" s="81" t="s">
        <v>86</v>
      </c>
      <c r="E294" s="81"/>
      <c r="F294" s="33">
        <v>0</v>
      </c>
      <c r="G294" s="29">
        <f>G295</f>
        <v>4220.8999999999996</v>
      </c>
      <c r="H294" s="33">
        <f t="shared" si="18"/>
        <v>4220.8999999999996</v>
      </c>
      <c r="I294" s="29">
        <f>I295</f>
        <v>0</v>
      </c>
      <c r="J294" s="33">
        <f t="shared" si="18"/>
        <v>4220.8999999999996</v>
      </c>
      <c r="K294" s="29">
        <f>K295</f>
        <v>0</v>
      </c>
      <c r="L294" s="33">
        <f t="shared" si="18"/>
        <v>4220.8999999999996</v>
      </c>
      <c r="M294" s="29">
        <f>M295</f>
        <v>0</v>
      </c>
      <c r="N294" s="33">
        <f t="shared" si="18"/>
        <v>4220.8999999999996</v>
      </c>
    </row>
    <row r="295" spans="1:14" ht="34.5" customHeight="1" x14ac:dyDescent="0.55000000000000004">
      <c r="A295" s="13"/>
      <c r="B295" s="35"/>
      <c r="C295" s="31" t="s">
        <v>15</v>
      </c>
      <c r="D295" s="81" t="s">
        <v>86</v>
      </c>
      <c r="E295" s="81">
        <v>300</v>
      </c>
      <c r="F295" s="33">
        <v>0</v>
      </c>
      <c r="G295" s="29">
        <v>4220.8999999999996</v>
      </c>
      <c r="H295" s="33">
        <f t="shared" si="18"/>
        <v>4220.8999999999996</v>
      </c>
      <c r="I295" s="29"/>
      <c r="J295" s="33">
        <f t="shared" si="18"/>
        <v>4220.8999999999996</v>
      </c>
      <c r="K295" s="29"/>
      <c r="L295" s="33">
        <f t="shared" si="18"/>
        <v>4220.8999999999996</v>
      </c>
      <c r="M295" s="29"/>
      <c r="N295" s="33">
        <f t="shared" si="18"/>
        <v>4220.8999999999996</v>
      </c>
    </row>
    <row r="296" spans="1:14" ht="51" hidden="1" customHeight="1" x14ac:dyDescent="0.55000000000000004">
      <c r="A296" s="13"/>
      <c r="B296" s="35"/>
      <c r="C296" s="93" t="s">
        <v>605</v>
      </c>
      <c r="D296" s="81" t="s">
        <v>604</v>
      </c>
      <c r="E296" s="81"/>
      <c r="F296" s="33">
        <v>0</v>
      </c>
      <c r="G296" s="29">
        <f>G297</f>
        <v>0</v>
      </c>
      <c r="H296" s="33">
        <f t="shared" si="18"/>
        <v>0</v>
      </c>
      <c r="I296" s="29">
        <f>I297</f>
        <v>0</v>
      </c>
      <c r="J296" s="33">
        <f t="shared" si="18"/>
        <v>0</v>
      </c>
      <c r="K296" s="29">
        <f>K297</f>
        <v>0</v>
      </c>
      <c r="L296" s="33">
        <f t="shared" si="18"/>
        <v>0</v>
      </c>
      <c r="M296" s="29">
        <f>M297</f>
        <v>0</v>
      </c>
      <c r="N296" s="33">
        <f t="shared" si="18"/>
        <v>0</v>
      </c>
    </row>
    <row r="297" spans="1:14" ht="26.15" hidden="1" customHeight="1" x14ac:dyDescent="0.55000000000000004">
      <c r="A297" s="13"/>
      <c r="B297" s="35"/>
      <c r="C297" s="91" t="s">
        <v>15</v>
      </c>
      <c r="D297" s="81" t="s">
        <v>604</v>
      </c>
      <c r="E297" s="81">
        <v>300</v>
      </c>
      <c r="F297" s="33">
        <v>0</v>
      </c>
      <c r="G297" s="29">
        <v>0</v>
      </c>
      <c r="H297" s="33">
        <f t="shared" si="18"/>
        <v>0</v>
      </c>
      <c r="I297" s="29">
        <v>0</v>
      </c>
      <c r="J297" s="33">
        <f t="shared" si="18"/>
        <v>0</v>
      </c>
      <c r="K297" s="29">
        <v>0</v>
      </c>
      <c r="L297" s="33">
        <f t="shared" si="18"/>
        <v>0</v>
      </c>
      <c r="M297" s="29">
        <v>0</v>
      </c>
      <c r="N297" s="33">
        <f t="shared" si="18"/>
        <v>0</v>
      </c>
    </row>
    <row r="298" spans="1:14" ht="56.5" customHeight="1" x14ac:dyDescent="0.55000000000000004">
      <c r="A298" s="13"/>
      <c r="B298" s="35"/>
      <c r="C298" s="118" t="s">
        <v>701</v>
      </c>
      <c r="D298" s="144" t="s">
        <v>604</v>
      </c>
      <c r="E298" s="144"/>
      <c r="F298" s="33"/>
      <c r="G298" s="29">
        <f>G299</f>
        <v>231.91200000000001</v>
      </c>
      <c r="H298" s="33">
        <f t="shared" ref="H298:N298" si="21">F298+G298</f>
        <v>231.91200000000001</v>
      </c>
      <c r="I298" s="29">
        <f>I299</f>
        <v>0</v>
      </c>
      <c r="J298" s="33">
        <f t="shared" si="21"/>
        <v>231.91200000000001</v>
      </c>
      <c r="K298" s="29">
        <f>K299</f>
        <v>0</v>
      </c>
      <c r="L298" s="33">
        <f t="shared" si="21"/>
        <v>231.91200000000001</v>
      </c>
      <c r="M298" s="29">
        <f>M299</f>
        <v>0</v>
      </c>
      <c r="N298" s="33">
        <f t="shared" si="21"/>
        <v>231.91200000000001</v>
      </c>
    </row>
    <row r="299" spans="1:14" ht="25.5" customHeight="1" x14ac:dyDescent="0.55000000000000004">
      <c r="A299" s="13"/>
      <c r="B299" s="35"/>
      <c r="C299" s="118" t="s">
        <v>15</v>
      </c>
      <c r="D299" s="144" t="s">
        <v>604</v>
      </c>
      <c r="E299" s="144">
        <v>300</v>
      </c>
      <c r="F299" s="33"/>
      <c r="G299" s="29">
        <v>231.91200000000001</v>
      </c>
      <c r="H299" s="33">
        <f t="shared" si="18"/>
        <v>231.91200000000001</v>
      </c>
      <c r="I299" s="29"/>
      <c r="J299" s="33">
        <f t="shared" si="18"/>
        <v>231.91200000000001</v>
      </c>
      <c r="K299" s="29"/>
      <c r="L299" s="33">
        <f t="shared" si="18"/>
        <v>231.91200000000001</v>
      </c>
      <c r="M299" s="29"/>
      <c r="N299" s="33">
        <f t="shared" si="18"/>
        <v>231.91200000000001</v>
      </c>
    </row>
    <row r="300" spans="1:14" ht="72" customHeight="1" x14ac:dyDescent="0.55000000000000004">
      <c r="A300" s="13"/>
      <c r="B300" s="25">
        <v>6</v>
      </c>
      <c r="C300" s="26" t="s">
        <v>421</v>
      </c>
      <c r="D300" s="125" t="s">
        <v>87</v>
      </c>
      <c r="E300" s="125"/>
      <c r="F300" s="33">
        <v>0</v>
      </c>
      <c r="G300" s="46">
        <f>G301+G304</f>
        <v>1815.982</v>
      </c>
      <c r="H300" s="33">
        <f t="shared" si="18"/>
        <v>1815.982</v>
      </c>
      <c r="I300" s="46">
        <f>I301+I304</f>
        <v>0</v>
      </c>
      <c r="J300" s="33">
        <f t="shared" si="18"/>
        <v>1815.982</v>
      </c>
      <c r="K300" s="46">
        <f>K301+K304</f>
        <v>0</v>
      </c>
      <c r="L300" s="33">
        <f t="shared" si="18"/>
        <v>1815.982</v>
      </c>
      <c r="M300" s="46">
        <f>M301+M304</f>
        <v>0</v>
      </c>
      <c r="N300" s="33">
        <f t="shared" si="18"/>
        <v>1815.982</v>
      </c>
    </row>
    <row r="301" spans="1:14" ht="32" customHeight="1" x14ac:dyDescent="0.55000000000000004">
      <c r="A301" s="13"/>
      <c r="B301" s="34"/>
      <c r="C301" s="31" t="s">
        <v>420</v>
      </c>
      <c r="D301" s="81" t="s">
        <v>88</v>
      </c>
      <c r="E301" s="81"/>
      <c r="F301" s="33">
        <v>0</v>
      </c>
      <c r="G301" s="29">
        <f>G302</f>
        <v>40</v>
      </c>
      <c r="H301" s="33">
        <f t="shared" si="18"/>
        <v>40</v>
      </c>
      <c r="I301" s="29">
        <f>I302</f>
        <v>0</v>
      </c>
      <c r="J301" s="33">
        <f t="shared" si="18"/>
        <v>40</v>
      </c>
      <c r="K301" s="29">
        <f>K302</f>
        <v>0</v>
      </c>
      <c r="L301" s="33">
        <f t="shared" si="18"/>
        <v>40</v>
      </c>
      <c r="M301" s="29">
        <f>M302</f>
        <v>0</v>
      </c>
      <c r="N301" s="33">
        <f t="shared" si="18"/>
        <v>40</v>
      </c>
    </row>
    <row r="302" spans="1:14" ht="51.75" customHeight="1" x14ac:dyDescent="0.55000000000000004">
      <c r="A302" s="13"/>
      <c r="B302" s="34"/>
      <c r="C302" s="62" t="s">
        <v>89</v>
      </c>
      <c r="D302" s="81" t="s">
        <v>90</v>
      </c>
      <c r="E302" s="81"/>
      <c r="F302" s="33">
        <v>0</v>
      </c>
      <c r="G302" s="29">
        <f>G303</f>
        <v>40</v>
      </c>
      <c r="H302" s="33">
        <f t="shared" si="18"/>
        <v>40</v>
      </c>
      <c r="I302" s="29">
        <f>I303</f>
        <v>0</v>
      </c>
      <c r="J302" s="33">
        <f t="shared" si="18"/>
        <v>40</v>
      </c>
      <c r="K302" s="29">
        <f>K303</f>
        <v>0</v>
      </c>
      <c r="L302" s="33">
        <f t="shared" si="18"/>
        <v>40</v>
      </c>
      <c r="M302" s="29">
        <f>M303</f>
        <v>0</v>
      </c>
      <c r="N302" s="33">
        <f t="shared" si="18"/>
        <v>40</v>
      </c>
    </row>
    <row r="303" spans="1:14" ht="55.4" customHeight="1" x14ac:dyDescent="0.55000000000000004">
      <c r="A303" s="13"/>
      <c r="B303" s="63"/>
      <c r="C303" s="49" t="s">
        <v>14</v>
      </c>
      <c r="D303" s="134" t="s">
        <v>90</v>
      </c>
      <c r="E303" s="134">
        <v>200</v>
      </c>
      <c r="F303" s="33">
        <v>0</v>
      </c>
      <c r="G303" s="29">
        <v>40</v>
      </c>
      <c r="H303" s="33">
        <f t="shared" si="18"/>
        <v>40</v>
      </c>
      <c r="I303" s="29"/>
      <c r="J303" s="33">
        <f t="shared" si="18"/>
        <v>40</v>
      </c>
      <c r="K303" s="29"/>
      <c r="L303" s="33">
        <f t="shared" si="18"/>
        <v>40</v>
      </c>
      <c r="M303" s="29"/>
      <c r="N303" s="33">
        <f t="shared" si="18"/>
        <v>40</v>
      </c>
    </row>
    <row r="304" spans="1:14" ht="72.5" customHeight="1" x14ac:dyDescent="0.55000000000000004">
      <c r="A304" s="13"/>
      <c r="B304" s="34"/>
      <c r="C304" s="31" t="s">
        <v>422</v>
      </c>
      <c r="D304" s="81" t="s">
        <v>91</v>
      </c>
      <c r="E304" s="81"/>
      <c r="F304" s="33">
        <v>0</v>
      </c>
      <c r="G304" s="29">
        <f>G305+G307</f>
        <v>1775.982</v>
      </c>
      <c r="H304" s="33">
        <f t="shared" si="18"/>
        <v>1775.982</v>
      </c>
      <c r="I304" s="29">
        <f>I305+I307</f>
        <v>0</v>
      </c>
      <c r="J304" s="33">
        <f t="shared" si="18"/>
        <v>1775.982</v>
      </c>
      <c r="K304" s="29">
        <f>K305+K307</f>
        <v>0</v>
      </c>
      <c r="L304" s="33">
        <f t="shared" si="18"/>
        <v>1775.982</v>
      </c>
      <c r="M304" s="29">
        <f>M305+M307</f>
        <v>0</v>
      </c>
      <c r="N304" s="33">
        <f t="shared" si="18"/>
        <v>1775.982</v>
      </c>
    </row>
    <row r="305" spans="1:14" ht="60.75" hidden="1" customHeight="1" x14ac:dyDescent="0.55000000000000004">
      <c r="A305" s="13"/>
      <c r="B305" s="34"/>
      <c r="C305" s="31" t="s">
        <v>89</v>
      </c>
      <c r="D305" s="81" t="s">
        <v>92</v>
      </c>
      <c r="E305" s="81"/>
      <c r="F305" s="33" t="e">
        <f>#REF!+#REF!</f>
        <v>#REF!</v>
      </c>
      <c r="G305" s="29">
        <f>G306</f>
        <v>0</v>
      </c>
      <c r="H305" s="33" t="e">
        <f t="shared" si="18"/>
        <v>#REF!</v>
      </c>
      <c r="I305" s="29">
        <f>I306</f>
        <v>0</v>
      </c>
      <c r="J305" s="33" t="e">
        <f t="shared" si="18"/>
        <v>#REF!</v>
      </c>
      <c r="K305" s="29">
        <f>K306</f>
        <v>0</v>
      </c>
      <c r="L305" s="33" t="e">
        <f t="shared" si="18"/>
        <v>#REF!</v>
      </c>
      <c r="M305" s="29">
        <f>M306</f>
        <v>0</v>
      </c>
      <c r="N305" s="33" t="e">
        <f t="shared" si="18"/>
        <v>#REF!</v>
      </c>
    </row>
    <row r="306" spans="1:14" ht="60.75" hidden="1" customHeight="1" x14ac:dyDescent="0.55000000000000004">
      <c r="A306" s="13"/>
      <c r="B306" s="34"/>
      <c r="C306" s="31" t="s">
        <v>51</v>
      </c>
      <c r="D306" s="81" t="s">
        <v>92</v>
      </c>
      <c r="E306" s="81">
        <v>600</v>
      </c>
      <c r="F306" s="33" t="e">
        <f>#REF!+#REF!</f>
        <v>#REF!</v>
      </c>
      <c r="G306" s="29"/>
      <c r="H306" s="33" t="e">
        <f t="shared" si="18"/>
        <v>#REF!</v>
      </c>
      <c r="I306" s="29"/>
      <c r="J306" s="33" t="e">
        <f t="shared" si="18"/>
        <v>#REF!</v>
      </c>
      <c r="K306" s="29"/>
      <c r="L306" s="33" t="e">
        <f t="shared" si="18"/>
        <v>#REF!</v>
      </c>
      <c r="M306" s="29"/>
      <c r="N306" s="33" t="e">
        <f t="shared" si="18"/>
        <v>#REF!</v>
      </c>
    </row>
    <row r="307" spans="1:14" ht="44.5" customHeight="1" x14ac:dyDescent="0.55000000000000004">
      <c r="A307" s="13"/>
      <c r="B307" s="34"/>
      <c r="C307" s="31" t="s">
        <v>116</v>
      </c>
      <c r="D307" s="81" t="s">
        <v>94</v>
      </c>
      <c r="E307" s="81"/>
      <c r="F307" s="33">
        <v>0</v>
      </c>
      <c r="G307" s="29">
        <f>G308</f>
        <v>1775.982</v>
      </c>
      <c r="H307" s="33">
        <f t="shared" si="18"/>
        <v>1775.982</v>
      </c>
      <c r="I307" s="29">
        <f>I308</f>
        <v>0</v>
      </c>
      <c r="J307" s="33">
        <f t="shared" si="18"/>
        <v>1775.982</v>
      </c>
      <c r="K307" s="29">
        <f>K308</f>
        <v>0</v>
      </c>
      <c r="L307" s="33">
        <f t="shared" si="18"/>
        <v>1775.982</v>
      </c>
      <c r="M307" s="29">
        <f>M308</f>
        <v>0</v>
      </c>
      <c r="N307" s="33">
        <f t="shared" si="18"/>
        <v>1775.982</v>
      </c>
    </row>
    <row r="308" spans="1:14" ht="48.75" customHeight="1" x14ac:dyDescent="0.55000000000000004">
      <c r="A308" s="13"/>
      <c r="B308" s="34"/>
      <c r="C308" s="31" t="s">
        <v>51</v>
      </c>
      <c r="D308" s="81" t="s">
        <v>94</v>
      </c>
      <c r="E308" s="81">
        <v>600</v>
      </c>
      <c r="F308" s="33">
        <v>0</v>
      </c>
      <c r="G308" s="29">
        <v>1775.982</v>
      </c>
      <c r="H308" s="33">
        <f t="shared" si="18"/>
        <v>1775.982</v>
      </c>
      <c r="I308" s="29"/>
      <c r="J308" s="33">
        <f t="shared" si="18"/>
        <v>1775.982</v>
      </c>
      <c r="K308" s="29"/>
      <c r="L308" s="33">
        <f t="shared" si="18"/>
        <v>1775.982</v>
      </c>
      <c r="M308" s="29"/>
      <c r="N308" s="33">
        <f t="shared" si="18"/>
        <v>1775.982</v>
      </c>
    </row>
    <row r="309" spans="1:14" ht="90" customHeight="1" x14ac:dyDescent="0.55000000000000004">
      <c r="A309" s="13"/>
      <c r="B309" s="25">
        <v>7</v>
      </c>
      <c r="C309" s="26" t="s">
        <v>419</v>
      </c>
      <c r="D309" s="125" t="s">
        <v>95</v>
      </c>
      <c r="E309" s="125"/>
      <c r="F309" s="30">
        <v>0</v>
      </c>
      <c r="G309" s="46">
        <f>G310+G313+G316+G319+G322</f>
        <v>100</v>
      </c>
      <c r="H309" s="30">
        <f t="shared" si="18"/>
        <v>100</v>
      </c>
      <c r="I309" s="46">
        <f>I310+I313+I316+I319+I322</f>
        <v>0</v>
      </c>
      <c r="J309" s="30">
        <f t="shared" si="18"/>
        <v>100</v>
      </c>
      <c r="K309" s="46">
        <f>K310+K313+K316+K319+K322</f>
        <v>0</v>
      </c>
      <c r="L309" s="30">
        <f t="shared" si="18"/>
        <v>100</v>
      </c>
      <c r="M309" s="46">
        <f>M310+M313+M316+M319+M322</f>
        <v>0</v>
      </c>
      <c r="N309" s="30">
        <f t="shared" si="18"/>
        <v>100</v>
      </c>
    </row>
    <row r="310" spans="1:14" ht="31.5" customHeight="1" x14ac:dyDescent="0.55000000000000004">
      <c r="A310" s="13"/>
      <c r="B310" s="34"/>
      <c r="C310" s="31" t="s">
        <v>418</v>
      </c>
      <c r="D310" s="81" t="s">
        <v>96</v>
      </c>
      <c r="E310" s="81"/>
      <c r="F310" s="33">
        <v>0</v>
      </c>
      <c r="G310" s="29">
        <f>G311</f>
        <v>20</v>
      </c>
      <c r="H310" s="33">
        <f t="shared" si="18"/>
        <v>20</v>
      </c>
      <c r="I310" s="29">
        <f>I311</f>
        <v>0</v>
      </c>
      <c r="J310" s="33">
        <f t="shared" si="18"/>
        <v>20</v>
      </c>
      <c r="K310" s="29">
        <f>K311</f>
        <v>0</v>
      </c>
      <c r="L310" s="33">
        <f t="shared" si="18"/>
        <v>20</v>
      </c>
      <c r="M310" s="29">
        <f>M311</f>
        <v>0</v>
      </c>
      <c r="N310" s="33">
        <f t="shared" si="18"/>
        <v>20</v>
      </c>
    </row>
    <row r="311" spans="1:14" ht="41.5" customHeight="1" x14ac:dyDescent="0.55000000000000004">
      <c r="A311" s="13"/>
      <c r="B311" s="34"/>
      <c r="C311" s="31" t="s">
        <v>97</v>
      </c>
      <c r="D311" s="81" t="s">
        <v>98</v>
      </c>
      <c r="E311" s="81"/>
      <c r="F311" s="33">
        <v>0</v>
      </c>
      <c r="G311" s="29">
        <f>G312</f>
        <v>20</v>
      </c>
      <c r="H311" s="33">
        <f t="shared" si="18"/>
        <v>20</v>
      </c>
      <c r="I311" s="29">
        <f>I312</f>
        <v>0</v>
      </c>
      <c r="J311" s="33">
        <f t="shared" si="18"/>
        <v>20</v>
      </c>
      <c r="K311" s="29">
        <f>K312</f>
        <v>0</v>
      </c>
      <c r="L311" s="33">
        <f t="shared" si="18"/>
        <v>20</v>
      </c>
      <c r="M311" s="29">
        <f>M312</f>
        <v>0</v>
      </c>
      <c r="N311" s="33">
        <f t="shared" si="18"/>
        <v>20</v>
      </c>
    </row>
    <row r="312" spans="1:14" ht="46.5" customHeight="1" x14ac:dyDescent="0.55000000000000004">
      <c r="A312" s="13"/>
      <c r="B312" s="34"/>
      <c r="C312" s="31" t="s">
        <v>14</v>
      </c>
      <c r="D312" s="81" t="s">
        <v>98</v>
      </c>
      <c r="E312" s="81">
        <v>200</v>
      </c>
      <c r="F312" s="33">
        <v>0</v>
      </c>
      <c r="G312" s="29">
        <v>20</v>
      </c>
      <c r="H312" s="33">
        <f t="shared" si="18"/>
        <v>20</v>
      </c>
      <c r="I312" s="29"/>
      <c r="J312" s="33">
        <f t="shared" si="18"/>
        <v>20</v>
      </c>
      <c r="K312" s="29"/>
      <c r="L312" s="33">
        <f t="shared" si="18"/>
        <v>20</v>
      </c>
      <c r="M312" s="29"/>
      <c r="N312" s="33">
        <f t="shared" si="18"/>
        <v>20</v>
      </c>
    </row>
    <row r="313" spans="1:14" ht="27.65" customHeight="1" x14ac:dyDescent="0.55000000000000004">
      <c r="A313" s="13"/>
      <c r="B313" s="34"/>
      <c r="C313" s="31" t="s">
        <v>417</v>
      </c>
      <c r="D313" s="81" t="s">
        <v>99</v>
      </c>
      <c r="E313" s="81"/>
      <c r="F313" s="33">
        <v>0</v>
      </c>
      <c r="G313" s="29">
        <f>G314</f>
        <v>20</v>
      </c>
      <c r="H313" s="33">
        <f t="shared" si="18"/>
        <v>20</v>
      </c>
      <c r="I313" s="29">
        <f>I314</f>
        <v>0</v>
      </c>
      <c r="J313" s="33">
        <f t="shared" si="18"/>
        <v>20</v>
      </c>
      <c r="K313" s="29">
        <f>K314</f>
        <v>0</v>
      </c>
      <c r="L313" s="33">
        <f t="shared" si="18"/>
        <v>20</v>
      </c>
      <c r="M313" s="29">
        <f>M314</f>
        <v>0</v>
      </c>
      <c r="N313" s="33">
        <f t="shared" si="18"/>
        <v>20</v>
      </c>
    </row>
    <row r="314" spans="1:14" ht="46" customHeight="1" x14ac:dyDescent="0.55000000000000004">
      <c r="A314" s="13"/>
      <c r="B314" s="34"/>
      <c r="C314" s="31" t="s">
        <v>97</v>
      </c>
      <c r="D314" s="81" t="s">
        <v>100</v>
      </c>
      <c r="E314" s="81"/>
      <c r="F314" s="33">
        <v>0</v>
      </c>
      <c r="G314" s="29">
        <f>G315</f>
        <v>20</v>
      </c>
      <c r="H314" s="33">
        <f t="shared" si="18"/>
        <v>20</v>
      </c>
      <c r="I314" s="29">
        <f>I315</f>
        <v>0</v>
      </c>
      <c r="J314" s="33">
        <f t="shared" si="18"/>
        <v>20</v>
      </c>
      <c r="K314" s="29">
        <f>K315</f>
        <v>0</v>
      </c>
      <c r="L314" s="33">
        <f t="shared" si="18"/>
        <v>20</v>
      </c>
      <c r="M314" s="29">
        <f>M315</f>
        <v>0</v>
      </c>
      <c r="N314" s="33">
        <f t="shared" si="18"/>
        <v>20</v>
      </c>
    </row>
    <row r="315" spans="1:14" ht="53.25" customHeight="1" x14ac:dyDescent="0.55000000000000004">
      <c r="A315" s="13"/>
      <c r="B315" s="34"/>
      <c r="C315" s="31" t="s">
        <v>14</v>
      </c>
      <c r="D315" s="81" t="s">
        <v>100</v>
      </c>
      <c r="E315" s="81">
        <v>200</v>
      </c>
      <c r="F315" s="33">
        <v>0</v>
      </c>
      <c r="G315" s="29">
        <v>20</v>
      </c>
      <c r="H315" s="33">
        <f t="shared" si="18"/>
        <v>20</v>
      </c>
      <c r="I315" s="29"/>
      <c r="J315" s="33">
        <f t="shared" si="18"/>
        <v>20</v>
      </c>
      <c r="K315" s="29"/>
      <c r="L315" s="33">
        <f t="shared" si="18"/>
        <v>20</v>
      </c>
      <c r="M315" s="29"/>
      <c r="N315" s="33">
        <f t="shared" si="18"/>
        <v>20</v>
      </c>
    </row>
    <row r="316" spans="1:14" ht="48" customHeight="1" x14ac:dyDescent="0.55000000000000004">
      <c r="A316" s="13"/>
      <c r="B316" s="34"/>
      <c r="C316" s="31" t="s">
        <v>416</v>
      </c>
      <c r="D316" s="81" t="s">
        <v>101</v>
      </c>
      <c r="E316" s="81"/>
      <c r="F316" s="33">
        <v>0</v>
      </c>
      <c r="G316" s="29">
        <f>G317</f>
        <v>20</v>
      </c>
      <c r="H316" s="33">
        <f t="shared" si="18"/>
        <v>20</v>
      </c>
      <c r="I316" s="29">
        <f>I317</f>
        <v>0</v>
      </c>
      <c r="J316" s="33">
        <f t="shared" si="18"/>
        <v>20</v>
      </c>
      <c r="K316" s="29">
        <f>K317</f>
        <v>0</v>
      </c>
      <c r="L316" s="33">
        <f t="shared" si="18"/>
        <v>20</v>
      </c>
      <c r="M316" s="29">
        <f>M317</f>
        <v>0</v>
      </c>
      <c r="N316" s="33">
        <f t="shared" si="18"/>
        <v>20</v>
      </c>
    </row>
    <row r="317" spans="1:14" ht="57.75" customHeight="1" x14ac:dyDescent="0.55000000000000004">
      <c r="A317" s="13"/>
      <c r="B317" s="34"/>
      <c r="C317" s="31" t="s">
        <v>97</v>
      </c>
      <c r="D317" s="81" t="s">
        <v>102</v>
      </c>
      <c r="E317" s="81"/>
      <c r="F317" s="33">
        <v>0</v>
      </c>
      <c r="G317" s="29">
        <f>G318</f>
        <v>20</v>
      </c>
      <c r="H317" s="33">
        <f t="shared" si="18"/>
        <v>20</v>
      </c>
      <c r="I317" s="29">
        <f>I318</f>
        <v>0</v>
      </c>
      <c r="J317" s="33">
        <f t="shared" si="18"/>
        <v>20</v>
      </c>
      <c r="K317" s="29">
        <f>K318</f>
        <v>0</v>
      </c>
      <c r="L317" s="33">
        <f t="shared" si="18"/>
        <v>20</v>
      </c>
      <c r="M317" s="29">
        <f>M318</f>
        <v>0</v>
      </c>
      <c r="N317" s="33">
        <f t="shared" si="18"/>
        <v>20</v>
      </c>
    </row>
    <row r="318" spans="1:14" ht="46" customHeight="1" x14ac:dyDescent="0.55000000000000004">
      <c r="A318" s="13"/>
      <c r="B318" s="34"/>
      <c r="C318" s="31" t="s">
        <v>14</v>
      </c>
      <c r="D318" s="81" t="s">
        <v>102</v>
      </c>
      <c r="E318" s="81">
        <v>200</v>
      </c>
      <c r="F318" s="33">
        <v>0</v>
      </c>
      <c r="G318" s="29">
        <v>20</v>
      </c>
      <c r="H318" s="33">
        <f t="shared" si="18"/>
        <v>20</v>
      </c>
      <c r="I318" s="29"/>
      <c r="J318" s="33">
        <f t="shared" si="18"/>
        <v>20</v>
      </c>
      <c r="K318" s="29"/>
      <c r="L318" s="33">
        <f t="shared" si="18"/>
        <v>20</v>
      </c>
      <c r="M318" s="29"/>
      <c r="N318" s="33">
        <f t="shared" si="18"/>
        <v>20</v>
      </c>
    </row>
    <row r="319" spans="1:14" ht="40.5" customHeight="1" x14ac:dyDescent="0.55000000000000004">
      <c r="A319" s="13"/>
      <c r="B319" s="34"/>
      <c r="C319" s="31" t="s">
        <v>415</v>
      </c>
      <c r="D319" s="81" t="s">
        <v>103</v>
      </c>
      <c r="E319" s="81"/>
      <c r="F319" s="33">
        <v>0</v>
      </c>
      <c r="G319" s="29">
        <f>G320</f>
        <v>20</v>
      </c>
      <c r="H319" s="33">
        <f t="shared" si="18"/>
        <v>20</v>
      </c>
      <c r="I319" s="29">
        <f>I320</f>
        <v>0</v>
      </c>
      <c r="J319" s="33">
        <f t="shared" si="18"/>
        <v>20</v>
      </c>
      <c r="K319" s="29">
        <f>K320</f>
        <v>0</v>
      </c>
      <c r="L319" s="33">
        <f t="shared" si="18"/>
        <v>20</v>
      </c>
      <c r="M319" s="29">
        <f>M320</f>
        <v>0</v>
      </c>
      <c r="N319" s="33">
        <f t="shared" si="18"/>
        <v>20</v>
      </c>
    </row>
    <row r="320" spans="1:14" ht="47" customHeight="1" x14ac:dyDescent="0.55000000000000004">
      <c r="A320" s="13"/>
      <c r="B320" s="34"/>
      <c r="C320" s="31" t="s">
        <v>97</v>
      </c>
      <c r="D320" s="81" t="s">
        <v>104</v>
      </c>
      <c r="E320" s="81"/>
      <c r="F320" s="33">
        <v>0</v>
      </c>
      <c r="G320" s="29">
        <f>G321</f>
        <v>20</v>
      </c>
      <c r="H320" s="33">
        <f t="shared" si="18"/>
        <v>20</v>
      </c>
      <c r="I320" s="29">
        <f>I321</f>
        <v>0</v>
      </c>
      <c r="J320" s="33">
        <f t="shared" si="18"/>
        <v>20</v>
      </c>
      <c r="K320" s="29">
        <f>K321</f>
        <v>0</v>
      </c>
      <c r="L320" s="33">
        <f t="shared" si="18"/>
        <v>20</v>
      </c>
      <c r="M320" s="29">
        <f>M321</f>
        <v>0</v>
      </c>
      <c r="N320" s="33">
        <f t="shared" si="18"/>
        <v>20</v>
      </c>
    </row>
    <row r="321" spans="1:14" ht="40.5" customHeight="1" x14ac:dyDescent="0.55000000000000004">
      <c r="A321" s="13"/>
      <c r="B321" s="34"/>
      <c r="C321" s="31" t="s">
        <v>14</v>
      </c>
      <c r="D321" s="81" t="s">
        <v>104</v>
      </c>
      <c r="E321" s="81">
        <v>200</v>
      </c>
      <c r="F321" s="33">
        <v>0</v>
      </c>
      <c r="G321" s="29">
        <v>20</v>
      </c>
      <c r="H321" s="33">
        <f t="shared" si="18"/>
        <v>20</v>
      </c>
      <c r="I321" s="29"/>
      <c r="J321" s="33">
        <f t="shared" si="18"/>
        <v>20</v>
      </c>
      <c r="K321" s="29"/>
      <c r="L321" s="33">
        <f t="shared" si="18"/>
        <v>20</v>
      </c>
      <c r="M321" s="29"/>
      <c r="N321" s="33">
        <f t="shared" si="18"/>
        <v>20</v>
      </c>
    </row>
    <row r="322" spans="1:14" ht="50.15" customHeight="1" x14ac:dyDescent="0.55000000000000004">
      <c r="A322" s="13"/>
      <c r="B322" s="34"/>
      <c r="C322" s="31" t="s">
        <v>414</v>
      </c>
      <c r="D322" s="81" t="s">
        <v>105</v>
      </c>
      <c r="E322" s="81"/>
      <c r="F322" s="33">
        <v>0</v>
      </c>
      <c r="G322" s="29">
        <f>G323</f>
        <v>20</v>
      </c>
      <c r="H322" s="33">
        <f t="shared" si="18"/>
        <v>20</v>
      </c>
      <c r="I322" s="29">
        <f>I323</f>
        <v>0</v>
      </c>
      <c r="J322" s="33">
        <f t="shared" si="18"/>
        <v>20</v>
      </c>
      <c r="K322" s="29">
        <f>K323</f>
        <v>0</v>
      </c>
      <c r="L322" s="33">
        <f t="shared" si="18"/>
        <v>20</v>
      </c>
      <c r="M322" s="29">
        <f>M323</f>
        <v>0</v>
      </c>
      <c r="N322" s="33">
        <f t="shared" si="18"/>
        <v>20</v>
      </c>
    </row>
    <row r="323" spans="1:14" ht="46.5" customHeight="1" x14ac:dyDescent="0.55000000000000004">
      <c r="A323" s="13"/>
      <c r="B323" s="34"/>
      <c r="C323" s="31" t="s">
        <v>97</v>
      </c>
      <c r="D323" s="81" t="s">
        <v>106</v>
      </c>
      <c r="E323" s="81"/>
      <c r="F323" s="33">
        <v>0</v>
      </c>
      <c r="G323" s="29">
        <f>G324</f>
        <v>20</v>
      </c>
      <c r="H323" s="33">
        <f t="shared" si="18"/>
        <v>20</v>
      </c>
      <c r="I323" s="29">
        <f>I324</f>
        <v>0</v>
      </c>
      <c r="J323" s="33">
        <f t="shared" si="18"/>
        <v>20</v>
      </c>
      <c r="K323" s="29">
        <f>K324</f>
        <v>0</v>
      </c>
      <c r="L323" s="33">
        <f t="shared" si="18"/>
        <v>20</v>
      </c>
      <c r="M323" s="29">
        <f>M324</f>
        <v>0</v>
      </c>
      <c r="N323" s="33">
        <f t="shared" si="18"/>
        <v>20</v>
      </c>
    </row>
    <row r="324" spans="1:14" ht="45" customHeight="1" x14ac:dyDescent="0.55000000000000004">
      <c r="A324" s="13"/>
      <c r="B324" s="34"/>
      <c r="C324" s="31" t="s">
        <v>14</v>
      </c>
      <c r="D324" s="81" t="s">
        <v>106</v>
      </c>
      <c r="E324" s="81">
        <v>200</v>
      </c>
      <c r="F324" s="33">
        <v>0</v>
      </c>
      <c r="G324" s="29">
        <v>20</v>
      </c>
      <c r="H324" s="33">
        <f t="shared" si="18"/>
        <v>20</v>
      </c>
      <c r="I324" s="29"/>
      <c r="J324" s="33">
        <f t="shared" si="18"/>
        <v>20</v>
      </c>
      <c r="K324" s="29"/>
      <c r="L324" s="33">
        <f t="shared" si="18"/>
        <v>20</v>
      </c>
      <c r="M324" s="29"/>
      <c r="N324" s="33">
        <f t="shared" si="18"/>
        <v>20</v>
      </c>
    </row>
    <row r="325" spans="1:14" ht="57.5" customHeight="1" x14ac:dyDescent="0.55000000000000004">
      <c r="A325" s="13"/>
      <c r="B325" s="25">
        <v>8</v>
      </c>
      <c r="C325" s="26" t="s">
        <v>446</v>
      </c>
      <c r="D325" s="125" t="s">
        <v>107</v>
      </c>
      <c r="E325" s="125"/>
      <c r="F325" s="30">
        <v>0</v>
      </c>
      <c r="G325" s="28">
        <f>G326+G331+G335</f>
        <v>6398.3640000000014</v>
      </c>
      <c r="H325" s="30">
        <f t="shared" si="18"/>
        <v>6398.3640000000014</v>
      </c>
      <c r="I325" s="28">
        <f>I326+I331+I335</f>
        <v>0</v>
      </c>
      <c r="J325" s="30">
        <f t="shared" si="18"/>
        <v>6398.3640000000014</v>
      </c>
      <c r="K325" s="28">
        <f>K326+K331+K335</f>
        <v>0</v>
      </c>
      <c r="L325" s="30">
        <f t="shared" si="18"/>
        <v>6398.3640000000014</v>
      </c>
      <c r="M325" s="28">
        <f>M326+M331+M335</f>
        <v>0</v>
      </c>
      <c r="N325" s="30">
        <f t="shared" si="18"/>
        <v>6398.3640000000014</v>
      </c>
    </row>
    <row r="326" spans="1:14" ht="40.4" customHeight="1" x14ac:dyDescent="0.55000000000000004">
      <c r="A326" s="13"/>
      <c r="B326" s="34"/>
      <c r="C326" s="31" t="s">
        <v>413</v>
      </c>
      <c r="D326" s="81" t="s">
        <v>108</v>
      </c>
      <c r="E326" s="81"/>
      <c r="F326" s="33">
        <v>0</v>
      </c>
      <c r="G326" s="29">
        <f>G327</f>
        <v>839.1</v>
      </c>
      <c r="H326" s="33">
        <f t="shared" si="18"/>
        <v>839.1</v>
      </c>
      <c r="I326" s="29">
        <f>I327</f>
        <v>0</v>
      </c>
      <c r="J326" s="33">
        <f t="shared" si="18"/>
        <v>839.1</v>
      </c>
      <c r="K326" s="29">
        <f>K327</f>
        <v>0</v>
      </c>
      <c r="L326" s="33">
        <f t="shared" si="18"/>
        <v>839.1</v>
      </c>
      <c r="M326" s="29">
        <f>M327</f>
        <v>0</v>
      </c>
      <c r="N326" s="33">
        <f t="shared" si="18"/>
        <v>839.1</v>
      </c>
    </row>
    <row r="327" spans="1:14" ht="25.5" x14ac:dyDescent="0.55000000000000004">
      <c r="A327" s="13"/>
      <c r="B327" s="34"/>
      <c r="C327" s="31" t="s">
        <v>109</v>
      </c>
      <c r="D327" s="81" t="s">
        <v>110</v>
      </c>
      <c r="E327" s="81"/>
      <c r="F327" s="33">
        <v>0</v>
      </c>
      <c r="G327" s="29">
        <f>G328+G329+G330</f>
        <v>839.1</v>
      </c>
      <c r="H327" s="33">
        <f t="shared" si="18"/>
        <v>839.1</v>
      </c>
      <c r="I327" s="29">
        <f>I328+I329+I330</f>
        <v>0</v>
      </c>
      <c r="J327" s="33">
        <f t="shared" si="18"/>
        <v>839.1</v>
      </c>
      <c r="K327" s="29">
        <f>K328+K329+K330</f>
        <v>0</v>
      </c>
      <c r="L327" s="33">
        <f t="shared" si="18"/>
        <v>839.1</v>
      </c>
      <c r="M327" s="29">
        <f>M328+M329+M330</f>
        <v>0</v>
      </c>
      <c r="N327" s="33">
        <f t="shared" si="18"/>
        <v>839.1</v>
      </c>
    </row>
    <row r="328" spans="1:14" ht="110.5" hidden="1" customHeight="1" x14ac:dyDescent="0.55000000000000004">
      <c r="A328" s="13"/>
      <c r="B328" s="34"/>
      <c r="C328" s="31" t="s">
        <v>111</v>
      </c>
      <c r="D328" s="81" t="s">
        <v>112</v>
      </c>
      <c r="E328" s="81">
        <v>100</v>
      </c>
      <c r="F328" s="33">
        <v>0</v>
      </c>
      <c r="G328" s="29">
        <v>0</v>
      </c>
      <c r="H328" s="33">
        <f t="shared" si="18"/>
        <v>0</v>
      </c>
      <c r="I328" s="29">
        <v>0</v>
      </c>
      <c r="J328" s="33">
        <f t="shared" si="18"/>
        <v>0</v>
      </c>
      <c r="K328" s="29">
        <v>0</v>
      </c>
      <c r="L328" s="33">
        <f t="shared" si="18"/>
        <v>0</v>
      </c>
      <c r="M328" s="29">
        <v>0</v>
      </c>
      <c r="N328" s="33">
        <f t="shared" si="18"/>
        <v>0</v>
      </c>
    </row>
    <row r="329" spans="1:14" ht="41" x14ac:dyDescent="0.55000000000000004">
      <c r="A329" s="13"/>
      <c r="B329" s="34"/>
      <c r="C329" s="31" t="s">
        <v>14</v>
      </c>
      <c r="D329" s="81" t="s">
        <v>112</v>
      </c>
      <c r="E329" s="81">
        <v>200</v>
      </c>
      <c r="F329" s="33">
        <v>0</v>
      </c>
      <c r="G329" s="29">
        <v>730.5</v>
      </c>
      <c r="H329" s="33">
        <f t="shared" si="18"/>
        <v>730.5</v>
      </c>
      <c r="I329" s="29"/>
      <c r="J329" s="33">
        <f t="shared" si="18"/>
        <v>730.5</v>
      </c>
      <c r="K329" s="29"/>
      <c r="L329" s="33">
        <f t="shared" si="18"/>
        <v>730.5</v>
      </c>
      <c r="M329" s="29"/>
      <c r="N329" s="33">
        <f t="shared" si="18"/>
        <v>730.5</v>
      </c>
    </row>
    <row r="330" spans="1:14" ht="25.5" x14ac:dyDescent="0.55000000000000004">
      <c r="A330" s="13"/>
      <c r="B330" s="34"/>
      <c r="C330" s="31" t="s">
        <v>15</v>
      </c>
      <c r="D330" s="81" t="s">
        <v>112</v>
      </c>
      <c r="E330" s="81">
        <v>300</v>
      </c>
      <c r="F330" s="33">
        <v>0</v>
      </c>
      <c r="G330" s="29">
        <v>108.6</v>
      </c>
      <c r="H330" s="33">
        <f t="shared" si="18"/>
        <v>108.6</v>
      </c>
      <c r="I330" s="29"/>
      <c r="J330" s="33">
        <f t="shared" si="18"/>
        <v>108.6</v>
      </c>
      <c r="K330" s="29"/>
      <c r="L330" s="33">
        <f t="shared" si="18"/>
        <v>108.6</v>
      </c>
      <c r="M330" s="29"/>
      <c r="N330" s="33">
        <f t="shared" si="18"/>
        <v>108.6</v>
      </c>
    </row>
    <row r="331" spans="1:14" ht="50.25" customHeight="1" x14ac:dyDescent="0.55000000000000004">
      <c r="A331" s="13"/>
      <c r="B331" s="34"/>
      <c r="C331" s="31" t="s">
        <v>465</v>
      </c>
      <c r="D331" s="81" t="s">
        <v>113</v>
      </c>
      <c r="E331" s="81"/>
      <c r="F331" s="33">
        <v>0</v>
      </c>
      <c r="G331" s="29">
        <f>G332</f>
        <v>252.88499999999999</v>
      </c>
      <c r="H331" s="33">
        <f t="shared" si="18"/>
        <v>252.88499999999999</v>
      </c>
      <c r="I331" s="29">
        <f>I332</f>
        <v>0</v>
      </c>
      <c r="J331" s="33">
        <f t="shared" si="18"/>
        <v>252.88499999999999</v>
      </c>
      <c r="K331" s="29">
        <f>K332</f>
        <v>0</v>
      </c>
      <c r="L331" s="33">
        <f t="shared" si="18"/>
        <v>252.88499999999999</v>
      </c>
      <c r="M331" s="29">
        <f>M332</f>
        <v>0</v>
      </c>
      <c r="N331" s="33">
        <f t="shared" si="18"/>
        <v>252.88499999999999</v>
      </c>
    </row>
    <row r="332" spans="1:14" ht="34.5" customHeight="1" x14ac:dyDescent="0.55000000000000004">
      <c r="A332" s="13"/>
      <c r="B332" s="34"/>
      <c r="C332" s="31" t="s">
        <v>109</v>
      </c>
      <c r="D332" s="81" t="s">
        <v>114</v>
      </c>
      <c r="E332" s="81"/>
      <c r="F332" s="33">
        <v>0</v>
      </c>
      <c r="G332" s="29">
        <f>G333+G334</f>
        <v>252.88499999999999</v>
      </c>
      <c r="H332" s="33">
        <f t="shared" si="18"/>
        <v>252.88499999999999</v>
      </c>
      <c r="I332" s="29">
        <f>I333+I334</f>
        <v>0</v>
      </c>
      <c r="J332" s="33">
        <f t="shared" si="18"/>
        <v>252.88499999999999</v>
      </c>
      <c r="K332" s="29">
        <f>K333+K334</f>
        <v>0</v>
      </c>
      <c r="L332" s="33">
        <f t="shared" si="18"/>
        <v>252.88499999999999</v>
      </c>
      <c r="M332" s="29">
        <f>M333+M334</f>
        <v>0</v>
      </c>
      <c r="N332" s="33">
        <f t="shared" si="18"/>
        <v>252.88499999999999</v>
      </c>
    </row>
    <row r="333" spans="1:14" ht="89.25" customHeight="1" x14ac:dyDescent="0.55000000000000004">
      <c r="A333" s="13"/>
      <c r="B333" s="34"/>
      <c r="C333" s="31" t="s">
        <v>111</v>
      </c>
      <c r="D333" s="81" t="s">
        <v>114</v>
      </c>
      <c r="E333" s="81">
        <v>100</v>
      </c>
      <c r="F333" s="33">
        <v>0</v>
      </c>
      <c r="G333" s="29">
        <v>210</v>
      </c>
      <c r="H333" s="33">
        <f t="shared" si="18"/>
        <v>210</v>
      </c>
      <c r="I333" s="29"/>
      <c r="J333" s="33">
        <f t="shared" si="18"/>
        <v>210</v>
      </c>
      <c r="K333" s="29"/>
      <c r="L333" s="33">
        <f t="shared" si="18"/>
        <v>210</v>
      </c>
      <c r="M333" s="29"/>
      <c r="N333" s="33">
        <f t="shared" si="18"/>
        <v>210</v>
      </c>
    </row>
    <row r="334" spans="1:14" ht="44" customHeight="1" x14ac:dyDescent="0.55000000000000004">
      <c r="A334" s="13"/>
      <c r="B334" s="34"/>
      <c r="C334" s="31" t="s">
        <v>14</v>
      </c>
      <c r="D334" s="81" t="s">
        <v>114</v>
      </c>
      <c r="E334" s="81">
        <v>200</v>
      </c>
      <c r="F334" s="33">
        <v>0</v>
      </c>
      <c r="G334" s="29">
        <v>42.884999999999998</v>
      </c>
      <c r="H334" s="33">
        <f t="shared" si="18"/>
        <v>42.884999999999998</v>
      </c>
      <c r="I334" s="29"/>
      <c r="J334" s="33">
        <f t="shared" si="18"/>
        <v>42.884999999999998</v>
      </c>
      <c r="K334" s="29"/>
      <c r="L334" s="33">
        <f t="shared" si="18"/>
        <v>42.884999999999998</v>
      </c>
      <c r="M334" s="29"/>
      <c r="N334" s="33">
        <f t="shared" si="18"/>
        <v>42.884999999999998</v>
      </c>
    </row>
    <row r="335" spans="1:14" ht="75.5" customHeight="1" x14ac:dyDescent="0.55000000000000004">
      <c r="A335" s="13"/>
      <c r="B335" s="34"/>
      <c r="C335" s="31" t="s">
        <v>412</v>
      </c>
      <c r="D335" s="81" t="s">
        <v>115</v>
      </c>
      <c r="E335" s="81"/>
      <c r="F335" s="33">
        <v>0</v>
      </c>
      <c r="G335" s="29">
        <f>G336+G340+G344</f>
        <v>5306.3790000000008</v>
      </c>
      <c r="H335" s="33">
        <f t="shared" si="18"/>
        <v>5306.3790000000008</v>
      </c>
      <c r="I335" s="29">
        <f>I336+I340+I344</f>
        <v>0</v>
      </c>
      <c r="J335" s="33">
        <f t="shared" si="18"/>
        <v>5306.3790000000008</v>
      </c>
      <c r="K335" s="29">
        <f>K336+K340+K344</f>
        <v>0</v>
      </c>
      <c r="L335" s="33">
        <f t="shared" si="18"/>
        <v>5306.3790000000008</v>
      </c>
      <c r="M335" s="29">
        <f>M336+M340+M344</f>
        <v>0</v>
      </c>
      <c r="N335" s="33">
        <f t="shared" si="18"/>
        <v>5306.3790000000008</v>
      </c>
    </row>
    <row r="336" spans="1:14" ht="41" x14ac:dyDescent="0.55000000000000004">
      <c r="A336" s="13"/>
      <c r="B336" s="34"/>
      <c r="C336" s="31" t="s">
        <v>116</v>
      </c>
      <c r="D336" s="81" t="s">
        <v>117</v>
      </c>
      <c r="E336" s="81"/>
      <c r="F336" s="33">
        <v>0</v>
      </c>
      <c r="G336" s="29">
        <f>G337+G338+G339</f>
        <v>3787.3210000000004</v>
      </c>
      <c r="H336" s="33">
        <f t="shared" si="18"/>
        <v>3787.3210000000004</v>
      </c>
      <c r="I336" s="29">
        <f>I337+I338+I339</f>
        <v>0</v>
      </c>
      <c r="J336" s="33">
        <f t="shared" si="18"/>
        <v>3787.3210000000004</v>
      </c>
      <c r="K336" s="29">
        <f>K337+K338+K339</f>
        <v>0</v>
      </c>
      <c r="L336" s="33">
        <f t="shared" si="18"/>
        <v>3787.3210000000004</v>
      </c>
      <c r="M336" s="29">
        <f>M337+M338+M339</f>
        <v>0</v>
      </c>
      <c r="N336" s="33">
        <f t="shared" si="18"/>
        <v>3787.3210000000004</v>
      </c>
    </row>
    <row r="337" spans="1:14" ht="93" customHeight="1" x14ac:dyDescent="0.55000000000000004">
      <c r="A337" s="13"/>
      <c r="B337" s="34"/>
      <c r="C337" s="31" t="s">
        <v>111</v>
      </c>
      <c r="D337" s="81" t="s">
        <v>117</v>
      </c>
      <c r="E337" s="81">
        <v>100</v>
      </c>
      <c r="F337" s="33">
        <v>0</v>
      </c>
      <c r="G337" s="29">
        <v>3527.7710000000002</v>
      </c>
      <c r="H337" s="33">
        <f t="shared" si="18"/>
        <v>3527.7710000000002</v>
      </c>
      <c r="I337" s="29"/>
      <c r="J337" s="33">
        <f t="shared" si="18"/>
        <v>3527.7710000000002</v>
      </c>
      <c r="K337" s="29"/>
      <c r="L337" s="33">
        <f t="shared" si="18"/>
        <v>3527.7710000000002</v>
      </c>
      <c r="M337" s="29"/>
      <c r="N337" s="33">
        <f t="shared" si="18"/>
        <v>3527.7710000000002</v>
      </c>
    </row>
    <row r="338" spans="1:14" ht="47.15" customHeight="1" x14ac:dyDescent="0.55000000000000004">
      <c r="A338" s="13"/>
      <c r="B338" s="34"/>
      <c r="C338" s="31" t="s">
        <v>351</v>
      </c>
      <c r="D338" s="81" t="s">
        <v>117</v>
      </c>
      <c r="E338" s="81">
        <v>200</v>
      </c>
      <c r="F338" s="33">
        <v>0</v>
      </c>
      <c r="G338" s="29">
        <v>255.05</v>
      </c>
      <c r="H338" s="33">
        <f t="shared" si="18"/>
        <v>255.05</v>
      </c>
      <c r="I338" s="29"/>
      <c r="J338" s="33">
        <f t="shared" si="18"/>
        <v>255.05</v>
      </c>
      <c r="K338" s="29"/>
      <c r="L338" s="33">
        <f t="shared" si="18"/>
        <v>255.05</v>
      </c>
      <c r="M338" s="29"/>
      <c r="N338" s="33">
        <f t="shared" si="18"/>
        <v>255.05</v>
      </c>
    </row>
    <row r="339" spans="1:14" ht="25.5" x14ac:dyDescent="0.55000000000000004">
      <c r="A339" s="13"/>
      <c r="B339" s="34"/>
      <c r="C339" s="31" t="s">
        <v>17</v>
      </c>
      <c r="D339" s="81" t="s">
        <v>117</v>
      </c>
      <c r="E339" s="81">
        <v>800</v>
      </c>
      <c r="F339" s="33">
        <v>0</v>
      </c>
      <c r="G339" s="29">
        <v>4.5</v>
      </c>
      <c r="H339" s="33">
        <f t="shared" si="18"/>
        <v>4.5</v>
      </c>
      <c r="I339" s="29"/>
      <c r="J339" s="33">
        <f t="shared" si="18"/>
        <v>4.5</v>
      </c>
      <c r="K339" s="29"/>
      <c r="L339" s="33">
        <f t="shared" si="18"/>
        <v>4.5</v>
      </c>
      <c r="M339" s="29"/>
      <c r="N339" s="33">
        <f t="shared" si="18"/>
        <v>4.5</v>
      </c>
    </row>
    <row r="340" spans="1:14" ht="33.5" customHeight="1" x14ac:dyDescent="0.55000000000000004">
      <c r="A340" s="13"/>
      <c r="B340" s="34"/>
      <c r="C340" s="31" t="s">
        <v>128</v>
      </c>
      <c r="D340" s="81" t="s">
        <v>118</v>
      </c>
      <c r="E340" s="81"/>
      <c r="F340" s="33">
        <v>0</v>
      </c>
      <c r="G340" s="29">
        <f>G341+G342+G343</f>
        <v>1519.0580000000002</v>
      </c>
      <c r="H340" s="33">
        <f t="shared" si="18"/>
        <v>1519.0580000000002</v>
      </c>
      <c r="I340" s="29">
        <f>I341+I342+I343</f>
        <v>0</v>
      </c>
      <c r="J340" s="33">
        <f t="shared" si="18"/>
        <v>1519.0580000000002</v>
      </c>
      <c r="K340" s="29">
        <f>K341+K342+K343</f>
        <v>0</v>
      </c>
      <c r="L340" s="33">
        <f t="shared" si="18"/>
        <v>1519.0580000000002</v>
      </c>
      <c r="M340" s="29">
        <f>M341+M342+M343</f>
        <v>0</v>
      </c>
      <c r="N340" s="33">
        <f t="shared" si="18"/>
        <v>1519.0580000000002</v>
      </c>
    </row>
    <row r="341" spans="1:14" ht="85.5" customHeight="1" x14ac:dyDescent="0.55000000000000004">
      <c r="A341" s="13"/>
      <c r="B341" s="34"/>
      <c r="C341" s="31" t="s">
        <v>111</v>
      </c>
      <c r="D341" s="81" t="s">
        <v>118</v>
      </c>
      <c r="E341" s="81">
        <v>100</v>
      </c>
      <c r="F341" s="33">
        <v>0</v>
      </c>
      <c r="G341" s="29">
        <v>1430.5830000000001</v>
      </c>
      <c r="H341" s="33">
        <f t="shared" si="18"/>
        <v>1430.5830000000001</v>
      </c>
      <c r="I341" s="29"/>
      <c r="J341" s="33">
        <f t="shared" si="18"/>
        <v>1430.5830000000001</v>
      </c>
      <c r="K341" s="29"/>
      <c r="L341" s="33">
        <f t="shared" si="18"/>
        <v>1430.5830000000001</v>
      </c>
      <c r="M341" s="29"/>
      <c r="N341" s="33">
        <f t="shared" si="18"/>
        <v>1430.5830000000001</v>
      </c>
    </row>
    <row r="342" spans="1:14" ht="43.5" customHeight="1" x14ac:dyDescent="0.55000000000000004">
      <c r="A342" s="13"/>
      <c r="B342" s="34"/>
      <c r="C342" s="31" t="s">
        <v>14</v>
      </c>
      <c r="D342" s="81" t="s">
        <v>118</v>
      </c>
      <c r="E342" s="81">
        <v>200</v>
      </c>
      <c r="F342" s="33">
        <v>0</v>
      </c>
      <c r="G342" s="29">
        <v>88.075000000000003</v>
      </c>
      <c r="H342" s="33">
        <f t="shared" si="18"/>
        <v>88.075000000000003</v>
      </c>
      <c r="I342" s="29"/>
      <c r="J342" s="33">
        <f t="shared" si="18"/>
        <v>88.075000000000003</v>
      </c>
      <c r="K342" s="29"/>
      <c r="L342" s="33">
        <f t="shared" si="18"/>
        <v>88.075000000000003</v>
      </c>
      <c r="M342" s="29"/>
      <c r="N342" s="33">
        <f t="shared" si="18"/>
        <v>88.075000000000003</v>
      </c>
    </row>
    <row r="343" spans="1:14" ht="27" customHeight="1" x14ac:dyDescent="0.55000000000000004">
      <c r="A343" s="13"/>
      <c r="B343" s="34"/>
      <c r="C343" s="31" t="s">
        <v>17</v>
      </c>
      <c r="D343" s="81" t="s">
        <v>118</v>
      </c>
      <c r="E343" s="81">
        <v>800</v>
      </c>
      <c r="F343" s="33">
        <v>0</v>
      </c>
      <c r="G343" s="29">
        <v>0.4</v>
      </c>
      <c r="H343" s="33">
        <f t="shared" si="18"/>
        <v>0.4</v>
      </c>
      <c r="I343" s="29"/>
      <c r="J343" s="33">
        <f t="shared" si="18"/>
        <v>0.4</v>
      </c>
      <c r="K343" s="29"/>
      <c r="L343" s="33">
        <f t="shared" si="18"/>
        <v>0.4</v>
      </c>
      <c r="M343" s="29"/>
      <c r="N343" s="33">
        <f t="shared" si="18"/>
        <v>0.4</v>
      </c>
    </row>
    <row r="344" spans="1:14" ht="39" hidden="1" customHeight="1" x14ac:dyDescent="0.55000000000000004">
      <c r="A344" s="13"/>
      <c r="B344" s="34"/>
      <c r="C344" s="31" t="s">
        <v>109</v>
      </c>
      <c r="D344" s="81" t="s">
        <v>119</v>
      </c>
      <c r="E344" s="81"/>
      <c r="F344" s="33" t="e">
        <f>#REF!+#REF!</f>
        <v>#REF!</v>
      </c>
      <c r="G344" s="29">
        <f>G345</f>
        <v>0</v>
      </c>
      <c r="H344" s="33" t="e">
        <f t="shared" si="18"/>
        <v>#REF!</v>
      </c>
      <c r="I344" s="29">
        <f>I345</f>
        <v>0</v>
      </c>
      <c r="J344" s="33" t="e">
        <f t="shared" si="18"/>
        <v>#REF!</v>
      </c>
      <c r="K344" s="29">
        <f>K345</f>
        <v>0</v>
      </c>
      <c r="L344" s="33" t="e">
        <f t="shared" si="18"/>
        <v>#REF!</v>
      </c>
      <c r="M344" s="29">
        <f>M345</f>
        <v>0</v>
      </c>
      <c r="N344" s="33" t="e">
        <f t="shared" si="18"/>
        <v>#REF!</v>
      </c>
    </row>
    <row r="345" spans="1:14" ht="166.5" hidden="1" customHeight="1" x14ac:dyDescent="0.55000000000000004">
      <c r="A345" s="13"/>
      <c r="B345" s="34"/>
      <c r="C345" s="31" t="s">
        <v>111</v>
      </c>
      <c r="D345" s="81" t="s">
        <v>119</v>
      </c>
      <c r="E345" s="81">
        <v>100</v>
      </c>
      <c r="F345" s="33" t="e">
        <f>#REF!+#REF!</f>
        <v>#REF!</v>
      </c>
      <c r="G345" s="29">
        <v>0</v>
      </c>
      <c r="H345" s="33" t="e">
        <f t="shared" ref="H345:N413" si="22">F345+G345</f>
        <v>#REF!</v>
      </c>
      <c r="I345" s="29">
        <v>0</v>
      </c>
      <c r="J345" s="33" t="e">
        <f t="shared" si="22"/>
        <v>#REF!</v>
      </c>
      <c r="K345" s="29">
        <v>0</v>
      </c>
      <c r="L345" s="33" t="e">
        <f t="shared" si="22"/>
        <v>#REF!</v>
      </c>
      <c r="M345" s="29">
        <v>0</v>
      </c>
      <c r="N345" s="33" t="e">
        <f t="shared" si="22"/>
        <v>#REF!</v>
      </c>
    </row>
    <row r="346" spans="1:14" ht="55.5" customHeight="1" x14ac:dyDescent="0.55000000000000004">
      <c r="A346" s="13"/>
      <c r="B346" s="25">
        <v>9</v>
      </c>
      <c r="C346" s="26" t="s">
        <v>411</v>
      </c>
      <c r="D346" s="125" t="s">
        <v>120</v>
      </c>
      <c r="E346" s="125"/>
      <c r="F346" s="30">
        <v>0</v>
      </c>
      <c r="G346" s="28">
        <f>G347+G377+G382+G387</f>
        <v>74341.258999999991</v>
      </c>
      <c r="H346" s="30">
        <f t="shared" si="22"/>
        <v>74341.258999999991</v>
      </c>
      <c r="I346" s="28">
        <f>I347+I377+I382+I387</f>
        <v>0</v>
      </c>
      <c r="J346" s="30">
        <f t="shared" si="22"/>
        <v>74341.258999999991</v>
      </c>
      <c r="K346" s="28">
        <f>K347+K377+K382+K387</f>
        <v>-1040</v>
      </c>
      <c r="L346" s="30">
        <f t="shared" si="22"/>
        <v>73301.258999999991</v>
      </c>
      <c r="M346" s="28">
        <f>M347+M377+M382+M387</f>
        <v>0</v>
      </c>
      <c r="N346" s="30">
        <f t="shared" si="22"/>
        <v>73301.258999999991</v>
      </c>
    </row>
    <row r="347" spans="1:14" ht="48.5" customHeight="1" x14ac:dyDescent="0.55000000000000004">
      <c r="A347" s="13"/>
      <c r="B347" s="34"/>
      <c r="C347" s="31" t="s">
        <v>466</v>
      </c>
      <c r="D347" s="81" t="s">
        <v>121</v>
      </c>
      <c r="E347" s="81"/>
      <c r="F347" s="33">
        <v>0</v>
      </c>
      <c r="G347" s="29">
        <f>G348+G353+G351+G359+G367+G363+G361+G365+G369+G371+G373+G375</f>
        <v>28621.807999999997</v>
      </c>
      <c r="H347" s="33">
        <f t="shared" si="22"/>
        <v>28621.807999999997</v>
      </c>
      <c r="I347" s="29">
        <f>I348+I353+I351+I359+I367+I363+I361+I365+I369+I371+I373+I375</f>
        <v>0</v>
      </c>
      <c r="J347" s="33">
        <f t="shared" si="22"/>
        <v>28621.807999999997</v>
      </c>
      <c r="K347" s="29">
        <f>K348+K353+K351+K359+K367+K363+K361+K365+K369+K371+K373+K375</f>
        <v>-1040</v>
      </c>
      <c r="L347" s="33">
        <f t="shared" si="22"/>
        <v>27581.807999999997</v>
      </c>
      <c r="M347" s="29">
        <f>M348+M353+M351+M359+M367+M363+M361+M365+M369+M371+M373+M375</f>
        <v>0</v>
      </c>
      <c r="N347" s="33">
        <f t="shared" si="22"/>
        <v>27581.807999999997</v>
      </c>
    </row>
    <row r="348" spans="1:14" ht="41" x14ac:dyDescent="0.55000000000000004">
      <c r="A348" s="13"/>
      <c r="B348" s="34"/>
      <c r="C348" s="31" t="s">
        <v>116</v>
      </c>
      <c r="D348" s="81" t="s">
        <v>122</v>
      </c>
      <c r="E348" s="81"/>
      <c r="F348" s="33">
        <v>0</v>
      </c>
      <c r="G348" s="29">
        <f>G349+G350</f>
        <v>28022.207999999999</v>
      </c>
      <c r="H348" s="33">
        <f t="shared" si="22"/>
        <v>28022.207999999999</v>
      </c>
      <c r="I348" s="29">
        <f>I349+I350</f>
        <v>0</v>
      </c>
      <c r="J348" s="33">
        <f t="shared" si="22"/>
        <v>28022.207999999999</v>
      </c>
      <c r="K348" s="29">
        <f>K349+K350</f>
        <v>-1040</v>
      </c>
      <c r="L348" s="33">
        <f t="shared" si="22"/>
        <v>26982.207999999999</v>
      </c>
      <c r="M348" s="29">
        <f>M349+M350</f>
        <v>0</v>
      </c>
      <c r="N348" s="33">
        <f t="shared" si="22"/>
        <v>26982.207999999999</v>
      </c>
    </row>
    <row r="349" spans="1:14" ht="25.5" x14ac:dyDescent="0.55000000000000004">
      <c r="A349" s="13"/>
      <c r="B349" s="172"/>
      <c r="C349" s="182" t="s">
        <v>9</v>
      </c>
      <c r="D349" s="194" t="s">
        <v>122</v>
      </c>
      <c r="E349" s="194">
        <v>600</v>
      </c>
      <c r="F349" s="33">
        <v>0</v>
      </c>
      <c r="G349" s="29">
        <v>15998.993</v>
      </c>
      <c r="H349" s="33">
        <f t="shared" si="22"/>
        <v>15998.993</v>
      </c>
      <c r="I349" s="29"/>
      <c r="J349" s="33">
        <f t="shared" si="22"/>
        <v>15998.993</v>
      </c>
      <c r="K349" s="29"/>
      <c r="L349" s="33">
        <f t="shared" si="22"/>
        <v>15998.993</v>
      </c>
      <c r="M349" s="29"/>
      <c r="N349" s="33">
        <f t="shared" si="22"/>
        <v>15998.993</v>
      </c>
    </row>
    <row r="350" spans="1:14" ht="22.5" customHeight="1" x14ac:dyDescent="0.55000000000000004">
      <c r="A350" s="13"/>
      <c r="B350" s="172"/>
      <c r="C350" s="204"/>
      <c r="D350" s="194"/>
      <c r="E350" s="194"/>
      <c r="F350" s="33">
        <v>0</v>
      </c>
      <c r="G350" s="29">
        <v>12023.215</v>
      </c>
      <c r="H350" s="33">
        <f t="shared" si="22"/>
        <v>12023.215</v>
      </c>
      <c r="I350" s="29"/>
      <c r="J350" s="33">
        <f t="shared" si="22"/>
        <v>12023.215</v>
      </c>
      <c r="K350" s="29">
        <v>-1040</v>
      </c>
      <c r="L350" s="33">
        <f t="shared" si="22"/>
        <v>10983.215</v>
      </c>
      <c r="M350" s="29"/>
      <c r="N350" s="33">
        <f t="shared" si="22"/>
        <v>10983.215</v>
      </c>
    </row>
    <row r="351" spans="1:14" ht="40.5" hidden="1" customHeight="1" x14ac:dyDescent="0.55000000000000004">
      <c r="A351" s="13"/>
      <c r="B351" s="23"/>
      <c r="C351" s="64" t="s">
        <v>169</v>
      </c>
      <c r="D351" s="42" t="s">
        <v>498</v>
      </c>
      <c r="E351" s="42"/>
      <c r="F351" s="33" t="e">
        <f>#REF!+#REF!</f>
        <v>#REF!</v>
      </c>
      <c r="G351" s="29">
        <f>G352</f>
        <v>0</v>
      </c>
      <c r="H351" s="33" t="e">
        <f t="shared" si="22"/>
        <v>#REF!</v>
      </c>
      <c r="I351" s="29">
        <f>I352</f>
        <v>0</v>
      </c>
      <c r="J351" s="33" t="e">
        <f t="shared" si="22"/>
        <v>#REF!</v>
      </c>
      <c r="K351" s="29">
        <f>K352</f>
        <v>0</v>
      </c>
      <c r="L351" s="33" t="e">
        <f t="shared" si="22"/>
        <v>#REF!</v>
      </c>
      <c r="M351" s="29">
        <f>M352</f>
        <v>0</v>
      </c>
      <c r="N351" s="33" t="e">
        <f t="shared" si="22"/>
        <v>#REF!</v>
      </c>
    </row>
    <row r="352" spans="1:14" ht="60.75" hidden="1" customHeight="1" x14ac:dyDescent="0.55000000000000004">
      <c r="A352" s="13"/>
      <c r="B352" s="23"/>
      <c r="C352" s="64" t="s">
        <v>19</v>
      </c>
      <c r="D352" s="42" t="s">
        <v>498</v>
      </c>
      <c r="E352" s="42" t="s">
        <v>489</v>
      </c>
      <c r="F352" s="33" t="e">
        <f>#REF!+#REF!</f>
        <v>#REF!</v>
      </c>
      <c r="G352" s="29">
        <v>0</v>
      </c>
      <c r="H352" s="33" t="e">
        <f t="shared" si="22"/>
        <v>#REF!</v>
      </c>
      <c r="I352" s="29">
        <v>0</v>
      </c>
      <c r="J352" s="33" t="e">
        <f t="shared" si="22"/>
        <v>#REF!</v>
      </c>
      <c r="K352" s="29">
        <v>0</v>
      </c>
      <c r="L352" s="33" t="e">
        <f t="shared" si="22"/>
        <v>#REF!</v>
      </c>
      <c r="M352" s="29">
        <v>0</v>
      </c>
      <c r="N352" s="33" t="e">
        <f t="shared" si="22"/>
        <v>#REF!</v>
      </c>
    </row>
    <row r="353" spans="1:14" ht="263.25" hidden="1" customHeight="1" x14ac:dyDescent="0.55000000000000004">
      <c r="A353" s="13"/>
      <c r="B353" s="34"/>
      <c r="C353" s="31" t="s">
        <v>410</v>
      </c>
      <c r="D353" s="81" t="s">
        <v>123</v>
      </c>
      <c r="E353" s="81"/>
      <c r="F353" s="33" t="e">
        <f>#REF!+#REF!</f>
        <v>#REF!</v>
      </c>
      <c r="G353" s="29">
        <f>G354+G355</f>
        <v>0</v>
      </c>
      <c r="H353" s="33" t="e">
        <f t="shared" si="22"/>
        <v>#REF!</v>
      </c>
      <c r="I353" s="29">
        <f>I354+I355</f>
        <v>0</v>
      </c>
      <c r="J353" s="33" t="e">
        <f t="shared" si="22"/>
        <v>#REF!</v>
      </c>
      <c r="K353" s="29">
        <f>K354+K355</f>
        <v>0</v>
      </c>
      <c r="L353" s="33" t="e">
        <f t="shared" si="22"/>
        <v>#REF!</v>
      </c>
      <c r="M353" s="29">
        <f>M354+M355</f>
        <v>0</v>
      </c>
      <c r="N353" s="33" t="e">
        <f t="shared" si="22"/>
        <v>#REF!</v>
      </c>
    </row>
    <row r="354" spans="1:14" ht="20.25" hidden="1" customHeight="1" x14ac:dyDescent="0.55000000000000004">
      <c r="A354" s="13"/>
      <c r="B354" s="172"/>
      <c r="C354" s="182" t="s">
        <v>9</v>
      </c>
      <c r="D354" s="194" t="s">
        <v>123</v>
      </c>
      <c r="E354" s="194">
        <v>600</v>
      </c>
      <c r="F354" s="33" t="e">
        <f>#REF!+#REF!</f>
        <v>#REF!</v>
      </c>
      <c r="G354" s="38">
        <v>0</v>
      </c>
      <c r="H354" s="33" t="e">
        <f t="shared" si="22"/>
        <v>#REF!</v>
      </c>
      <c r="I354" s="38">
        <v>0</v>
      </c>
      <c r="J354" s="33" t="e">
        <f t="shared" si="22"/>
        <v>#REF!</v>
      </c>
      <c r="K354" s="38">
        <v>0</v>
      </c>
      <c r="L354" s="33" t="e">
        <f t="shared" si="22"/>
        <v>#REF!</v>
      </c>
      <c r="M354" s="38">
        <v>0</v>
      </c>
      <c r="N354" s="33" t="e">
        <f t="shared" si="22"/>
        <v>#REF!</v>
      </c>
    </row>
    <row r="355" spans="1:14" ht="20.25" hidden="1" customHeight="1" x14ac:dyDescent="0.55000000000000004">
      <c r="A355" s="13"/>
      <c r="B355" s="172"/>
      <c r="C355" s="204"/>
      <c r="D355" s="194"/>
      <c r="E355" s="194"/>
      <c r="F355" s="33" t="e">
        <f>#REF!+#REF!</f>
        <v>#REF!</v>
      </c>
      <c r="G355" s="38">
        <v>0</v>
      </c>
      <c r="H355" s="33" t="e">
        <f t="shared" si="22"/>
        <v>#REF!</v>
      </c>
      <c r="I355" s="38">
        <v>0</v>
      </c>
      <c r="J355" s="33" t="e">
        <f t="shared" si="22"/>
        <v>#REF!</v>
      </c>
      <c r="K355" s="38">
        <v>0</v>
      </c>
      <c r="L355" s="33" t="e">
        <f t="shared" si="22"/>
        <v>#REF!</v>
      </c>
      <c r="M355" s="38">
        <v>0</v>
      </c>
      <c r="N355" s="33" t="e">
        <f t="shared" si="22"/>
        <v>#REF!</v>
      </c>
    </row>
    <row r="356" spans="1:14" ht="162" hidden="1" customHeight="1" x14ac:dyDescent="0.55000000000000004">
      <c r="A356" s="13"/>
      <c r="B356" s="23"/>
      <c r="C356" s="65" t="s">
        <v>357</v>
      </c>
      <c r="D356" s="81" t="s">
        <v>358</v>
      </c>
      <c r="E356" s="81"/>
      <c r="F356" s="33" t="e">
        <f>#REF!+#REF!</f>
        <v>#REF!</v>
      </c>
      <c r="G356" s="29"/>
      <c r="H356" s="33" t="e">
        <f t="shared" si="22"/>
        <v>#REF!</v>
      </c>
      <c r="I356" s="29"/>
      <c r="J356" s="33" t="e">
        <f t="shared" si="22"/>
        <v>#REF!</v>
      </c>
      <c r="K356" s="29"/>
      <c r="L356" s="33" t="e">
        <f t="shared" si="22"/>
        <v>#REF!</v>
      </c>
      <c r="M356" s="29"/>
      <c r="N356" s="33" t="e">
        <f t="shared" si="22"/>
        <v>#REF!</v>
      </c>
    </row>
    <row r="357" spans="1:14" ht="60.75" hidden="1" customHeight="1" x14ac:dyDescent="0.55000000000000004">
      <c r="A357" s="13"/>
      <c r="B357" s="23"/>
      <c r="C357" s="65" t="s">
        <v>9</v>
      </c>
      <c r="D357" s="81" t="s">
        <v>358</v>
      </c>
      <c r="E357" s="81">
        <v>600</v>
      </c>
      <c r="F357" s="33" t="e">
        <f>#REF!+#REF!</f>
        <v>#REF!</v>
      </c>
      <c r="G357" s="29"/>
      <c r="H357" s="33" t="e">
        <f t="shared" si="22"/>
        <v>#REF!</v>
      </c>
      <c r="I357" s="29"/>
      <c r="J357" s="33" t="e">
        <f t="shared" si="22"/>
        <v>#REF!</v>
      </c>
      <c r="K357" s="29"/>
      <c r="L357" s="33" t="e">
        <f t="shared" si="22"/>
        <v>#REF!</v>
      </c>
      <c r="M357" s="29"/>
      <c r="N357" s="33" t="e">
        <f t="shared" si="22"/>
        <v>#REF!</v>
      </c>
    </row>
    <row r="358" spans="1:14" ht="0.75" hidden="1" customHeight="1" x14ac:dyDescent="0.55000000000000004">
      <c r="A358" s="13"/>
      <c r="B358" s="23"/>
      <c r="C358" s="65" t="s">
        <v>447</v>
      </c>
      <c r="D358" s="81" t="s">
        <v>358</v>
      </c>
      <c r="E358" s="81"/>
      <c r="F358" s="33" t="e">
        <f>#REF!+#REF!</f>
        <v>#REF!</v>
      </c>
      <c r="G358" s="29"/>
      <c r="H358" s="33" t="e">
        <f t="shared" si="22"/>
        <v>#REF!</v>
      </c>
      <c r="I358" s="29"/>
      <c r="J358" s="33" t="e">
        <f t="shared" si="22"/>
        <v>#REF!</v>
      </c>
      <c r="K358" s="29"/>
      <c r="L358" s="33" t="e">
        <f t="shared" si="22"/>
        <v>#REF!</v>
      </c>
      <c r="M358" s="29"/>
      <c r="N358" s="33" t="e">
        <f t="shared" si="22"/>
        <v>#REF!</v>
      </c>
    </row>
    <row r="359" spans="1:14" ht="212.15" hidden="1" customHeight="1" x14ac:dyDescent="0.55000000000000004">
      <c r="A359" s="13"/>
      <c r="B359" s="23"/>
      <c r="C359" s="65" t="s">
        <v>544</v>
      </c>
      <c r="D359" s="81" t="s">
        <v>358</v>
      </c>
      <c r="E359" s="81"/>
      <c r="F359" s="33">
        <v>0</v>
      </c>
      <c r="G359" s="29">
        <f>G360</f>
        <v>0</v>
      </c>
      <c r="H359" s="33">
        <f t="shared" si="22"/>
        <v>0</v>
      </c>
      <c r="I359" s="29">
        <f>I360</f>
        <v>0</v>
      </c>
      <c r="J359" s="33">
        <f t="shared" si="22"/>
        <v>0</v>
      </c>
      <c r="K359" s="29">
        <f>K360</f>
        <v>0</v>
      </c>
      <c r="L359" s="33">
        <f t="shared" si="22"/>
        <v>0</v>
      </c>
      <c r="M359" s="29">
        <f>M360</f>
        <v>0</v>
      </c>
      <c r="N359" s="33">
        <f t="shared" si="22"/>
        <v>0</v>
      </c>
    </row>
    <row r="360" spans="1:14" ht="48" hidden="1" customHeight="1" x14ac:dyDescent="0.55000000000000004">
      <c r="A360" s="13"/>
      <c r="B360" s="23"/>
      <c r="C360" s="65" t="s">
        <v>9</v>
      </c>
      <c r="D360" s="81" t="s">
        <v>358</v>
      </c>
      <c r="E360" s="81">
        <v>600</v>
      </c>
      <c r="F360" s="33">
        <v>0</v>
      </c>
      <c r="G360" s="29">
        <v>0</v>
      </c>
      <c r="H360" s="33">
        <f t="shared" si="22"/>
        <v>0</v>
      </c>
      <c r="I360" s="29">
        <v>0</v>
      </c>
      <c r="J360" s="33">
        <f t="shared" si="22"/>
        <v>0</v>
      </c>
      <c r="K360" s="29">
        <v>0</v>
      </c>
      <c r="L360" s="33">
        <f t="shared" si="22"/>
        <v>0</v>
      </c>
      <c r="M360" s="29">
        <v>0</v>
      </c>
      <c r="N360" s="33">
        <f t="shared" si="22"/>
        <v>0</v>
      </c>
    </row>
    <row r="361" spans="1:14" ht="222.75" hidden="1" customHeight="1" x14ac:dyDescent="0.55000000000000004">
      <c r="A361" s="13"/>
      <c r="B361" s="23"/>
      <c r="C361" s="65" t="s">
        <v>545</v>
      </c>
      <c r="D361" s="81" t="s">
        <v>358</v>
      </c>
      <c r="E361" s="81"/>
      <c r="F361" s="33">
        <v>0</v>
      </c>
      <c r="G361" s="29">
        <f>G362</f>
        <v>0</v>
      </c>
      <c r="H361" s="33">
        <f t="shared" si="22"/>
        <v>0</v>
      </c>
      <c r="I361" s="29">
        <f>I362</f>
        <v>0</v>
      </c>
      <c r="J361" s="33">
        <f t="shared" si="22"/>
        <v>0</v>
      </c>
      <c r="K361" s="29">
        <f>K362</f>
        <v>0</v>
      </c>
      <c r="L361" s="33">
        <f t="shared" si="22"/>
        <v>0</v>
      </c>
      <c r="M361" s="29">
        <f>M362</f>
        <v>0</v>
      </c>
      <c r="N361" s="33">
        <f t="shared" si="22"/>
        <v>0</v>
      </c>
    </row>
    <row r="362" spans="1:14" ht="45.75" hidden="1" customHeight="1" x14ac:dyDescent="0.55000000000000004">
      <c r="A362" s="13"/>
      <c r="B362" s="23"/>
      <c r="C362" s="65" t="s">
        <v>9</v>
      </c>
      <c r="D362" s="81" t="s">
        <v>358</v>
      </c>
      <c r="E362" s="81">
        <v>600</v>
      </c>
      <c r="F362" s="33">
        <v>0</v>
      </c>
      <c r="G362" s="29">
        <v>0</v>
      </c>
      <c r="H362" s="33">
        <f t="shared" si="22"/>
        <v>0</v>
      </c>
      <c r="I362" s="29">
        <v>0</v>
      </c>
      <c r="J362" s="33">
        <f t="shared" si="22"/>
        <v>0</v>
      </c>
      <c r="K362" s="29">
        <v>0</v>
      </c>
      <c r="L362" s="33">
        <f t="shared" si="22"/>
        <v>0</v>
      </c>
      <c r="M362" s="29">
        <v>0</v>
      </c>
      <c r="N362" s="33">
        <f t="shared" si="22"/>
        <v>0</v>
      </c>
    </row>
    <row r="363" spans="1:14" ht="53" customHeight="1" x14ac:dyDescent="0.55000000000000004">
      <c r="A363" s="13"/>
      <c r="B363" s="23"/>
      <c r="C363" s="65" t="s">
        <v>534</v>
      </c>
      <c r="D363" s="81" t="s">
        <v>535</v>
      </c>
      <c r="E363" s="81"/>
      <c r="F363" s="33">
        <v>0</v>
      </c>
      <c r="G363" s="29">
        <f>G364</f>
        <v>33</v>
      </c>
      <c r="H363" s="33">
        <f t="shared" si="22"/>
        <v>33</v>
      </c>
      <c r="I363" s="29">
        <f>I364</f>
        <v>0</v>
      </c>
      <c r="J363" s="33">
        <f t="shared" si="22"/>
        <v>33</v>
      </c>
      <c r="K363" s="29">
        <f>K364</f>
        <v>0</v>
      </c>
      <c r="L363" s="33">
        <f t="shared" si="22"/>
        <v>33</v>
      </c>
      <c r="M363" s="29">
        <f>M364</f>
        <v>0</v>
      </c>
      <c r="N363" s="33">
        <f t="shared" si="22"/>
        <v>33</v>
      </c>
    </row>
    <row r="364" spans="1:14" ht="54" customHeight="1" x14ac:dyDescent="0.55000000000000004">
      <c r="A364" s="13"/>
      <c r="B364" s="23"/>
      <c r="C364" s="65" t="s">
        <v>19</v>
      </c>
      <c r="D364" s="81" t="s">
        <v>535</v>
      </c>
      <c r="E364" s="81">
        <v>600</v>
      </c>
      <c r="F364" s="33">
        <v>0</v>
      </c>
      <c r="G364" s="29">
        <v>33</v>
      </c>
      <c r="H364" s="33">
        <f t="shared" si="22"/>
        <v>33</v>
      </c>
      <c r="I364" s="29"/>
      <c r="J364" s="33">
        <f t="shared" si="22"/>
        <v>33</v>
      </c>
      <c r="K364" s="29"/>
      <c r="L364" s="33">
        <f t="shared" si="22"/>
        <v>33</v>
      </c>
      <c r="M364" s="29"/>
      <c r="N364" s="33">
        <f t="shared" si="22"/>
        <v>33</v>
      </c>
    </row>
    <row r="365" spans="1:14" ht="44" customHeight="1" x14ac:dyDescent="0.55000000000000004">
      <c r="A365" s="13"/>
      <c r="B365" s="23"/>
      <c r="C365" s="40" t="s">
        <v>696</v>
      </c>
      <c r="D365" s="127" t="s">
        <v>535</v>
      </c>
      <c r="E365" s="127"/>
      <c r="F365" s="33">
        <v>0</v>
      </c>
      <c r="G365" s="29">
        <f>G366</f>
        <v>379.1</v>
      </c>
      <c r="H365" s="33">
        <f t="shared" si="22"/>
        <v>379.1</v>
      </c>
      <c r="I365" s="29">
        <f>I366</f>
        <v>0</v>
      </c>
      <c r="J365" s="33">
        <f t="shared" si="22"/>
        <v>379.1</v>
      </c>
      <c r="K365" s="29">
        <f>K366</f>
        <v>0</v>
      </c>
      <c r="L365" s="33">
        <f t="shared" si="22"/>
        <v>379.1</v>
      </c>
      <c r="M365" s="29">
        <f>M366</f>
        <v>0</v>
      </c>
      <c r="N365" s="33">
        <f t="shared" si="22"/>
        <v>379.1</v>
      </c>
    </row>
    <row r="366" spans="1:14" ht="41" x14ac:dyDescent="0.55000000000000004">
      <c r="A366" s="13"/>
      <c r="B366" s="23"/>
      <c r="C366" s="37" t="s">
        <v>19</v>
      </c>
      <c r="D366" s="127" t="s">
        <v>535</v>
      </c>
      <c r="E366" s="127" t="s">
        <v>489</v>
      </c>
      <c r="F366" s="33">
        <v>0</v>
      </c>
      <c r="G366" s="29">
        <v>379.1</v>
      </c>
      <c r="H366" s="33">
        <f t="shared" si="22"/>
        <v>379.1</v>
      </c>
      <c r="I366" s="29"/>
      <c r="J366" s="33">
        <f t="shared" si="22"/>
        <v>379.1</v>
      </c>
      <c r="K366" s="29"/>
      <c r="L366" s="33">
        <f t="shared" si="22"/>
        <v>379.1</v>
      </c>
      <c r="M366" s="29"/>
      <c r="N366" s="33">
        <f t="shared" si="22"/>
        <v>379.1</v>
      </c>
    </row>
    <row r="367" spans="1:14" ht="384" hidden="1" customHeight="1" x14ac:dyDescent="0.55000000000000004">
      <c r="A367" s="13"/>
      <c r="B367" s="23"/>
      <c r="C367" s="40" t="s">
        <v>543</v>
      </c>
      <c r="D367" s="41" t="s">
        <v>526</v>
      </c>
      <c r="E367" s="127"/>
      <c r="F367" s="33" t="e">
        <f>#REF!+#REF!</f>
        <v>#REF!</v>
      </c>
      <c r="G367" s="29">
        <f>G368</f>
        <v>0</v>
      </c>
      <c r="H367" s="33" t="e">
        <f t="shared" si="22"/>
        <v>#REF!</v>
      </c>
      <c r="I367" s="29">
        <f>I368</f>
        <v>0</v>
      </c>
      <c r="J367" s="33" t="e">
        <f t="shared" si="22"/>
        <v>#REF!</v>
      </c>
      <c r="K367" s="29">
        <f>K368</f>
        <v>0</v>
      </c>
      <c r="L367" s="33" t="e">
        <f t="shared" si="22"/>
        <v>#REF!</v>
      </c>
      <c r="M367" s="29">
        <f>M368</f>
        <v>0</v>
      </c>
      <c r="N367" s="33" t="e">
        <f t="shared" si="22"/>
        <v>#REF!</v>
      </c>
    </row>
    <row r="368" spans="1:14" ht="60.75" hidden="1" customHeight="1" x14ac:dyDescent="0.55000000000000004">
      <c r="A368" s="13"/>
      <c r="B368" s="23"/>
      <c r="C368" s="37" t="s">
        <v>19</v>
      </c>
      <c r="D368" s="127" t="s">
        <v>526</v>
      </c>
      <c r="E368" s="127" t="s">
        <v>489</v>
      </c>
      <c r="F368" s="33" t="e">
        <f>#REF!+#REF!</f>
        <v>#REF!</v>
      </c>
      <c r="G368" s="29">
        <v>0</v>
      </c>
      <c r="H368" s="33" t="e">
        <f t="shared" si="22"/>
        <v>#REF!</v>
      </c>
      <c r="I368" s="29">
        <v>0</v>
      </c>
      <c r="J368" s="33" t="e">
        <f t="shared" si="22"/>
        <v>#REF!</v>
      </c>
      <c r="K368" s="29">
        <v>0</v>
      </c>
      <c r="L368" s="33" t="e">
        <f t="shared" si="22"/>
        <v>#REF!</v>
      </c>
      <c r="M368" s="29">
        <v>0</v>
      </c>
      <c r="N368" s="33" t="e">
        <f t="shared" si="22"/>
        <v>#REF!</v>
      </c>
    </row>
    <row r="369" spans="1:14" ht="384.75" hidden="1" customHeight="1" x14ac:dyDescent="0.55000000000000004">
      <c r="A369" s="13"/>
      <c r="B369" s="23"/>
      <c r="C369" s="37" t="s">
        <v>546</v>
      </c>
      <c r="D369" s="127" t="s">
        <v>526</v>
      </c>
      <c r="E369" s="127"/>
      <c r="F369" s="33" t="e">
        <f>#REF!+#REF!</f>
        <v>#REF!</v>
      </c>
      <c r="G369" s="29">
        <f>G370</f>
        <v>0</v>
      </c>
      <c r="H369" s="33" t="e">
        <f t="shared" si="22"/>
        <v>#REF!</v>
      </c>
      <c r="I369" s="29">
        <f>I370</f>
        <v>0</v>
      </c>
      <c r="J369" s="33" t="e">
        <f t="shared" si="22"/>
        <v>#REF!</v>
      </c>
      <c r="K369" s="29">
        <f>K370</f>
        <v>0</v>
      </c>
      <c r="L369" s="33" t="e">
        <f t="shared" si="22"/>
        <v>#REF!</v>
      </c>
      <c r="M369" s="29">
        <f>M370</f>
        <v>0</v>
      </c>
      <c r="N369" s="33" t="e">
        <f t="shared" si="22"/>
        <v>#REF!</v>
      </c>
    </row>
    <row r="370" spans="1:14" ht="60.75" hidden="1" customHeight="1" x14ac:dyDescent="0.55000000000000004">
      <c r="A370" s="13"/>
      <c r="B370" s="23"/>
      <c r="C370" s="37" t="s">
        <v>19</v>
      </c>
      <c r="D370" s="127" t="s">
        <v>526</v>
      </c>
      <c r="E370" s="127" t="s">
        <v>489</v>
      </c>
      <c r="F370" s="33" t="e">
        <f>#REF!+#REF!</f>
        <v>#REF!</v>
      </c>
      <c r="G370" s="29">
        <v>0</v>
      </c>
      <c r="H370" s="33" t="e">
        <f t="shared" si="22"/>
        <v>#REF!</v>
      </c>
      <c r="I370" s="29">
        <v>0</v>
      </c>
      <c r="J370" s="33" t="e">
        <f t="shared" si="22"/>
        <v>#REF!</v>
      </c>
      <c r="K370" s="29">
        <v>0</v>
      </c>
      <c r="L370" s="33" t="e">
        <f t="shared" si="22"/>
        <v>#REF!</v>
      </c>
      <c r="M370" s="29">
        <v>0</v>
      </c>
      <c r="N370" s="33" t="e">
        <f t="shared" si="22"/>
        <v>#REF!</v>
      </c>
    </row>
    <row r="371" spans="1:14" ht="24.75" hidden="1" customHeight="1" x14ac:dyDescent="0.55000000000000004">
      <c r="A371" s="13"/>
      <c r="B371" s="82"/>
      <c r="C371" s="37" t="s">
        <v>18</v>
      </c>
      <c r="D371" s="127" t="s">
        <v>595</v>
      </c>
      <c r="E371" s="127"/>
      <c r="F371" s="33">
        <v>0</v>
      </c>
      <c r="G371" s="29">
        <f>G372</f>
        <v>0</v>
      </c>
      <c r="H371" s="33">
        <f t="shared" si="22"/>
        <v>0</v>
      </c>
      <c r="I371" s="29">
        <f>I372</f>
        <v>0</v>
      </c>
      <c r="J371" s="33">
        <f t="shared" si="22"/>
        <v>0</v>
      </c>
      <c r="K371" s="29">
        <f>K372</f>
        <v>0</v>
      </c>
      <c r="L371" s="33">
        <f t="shared" si="22"/>
        <v>0</v>
      </c>
      <c r="M371" s="29">
        <f>M372</f>
        <v>0</v>
      </c>
      <c r="N371" s="33">
        <f t="shared" si="22"/>
        <v>0</v>
      </c>
    </row>
    <row r="372" spans="1:14" ht="44.25" hidden="1" customHeight="1" x14ac:dyDescent="0.55000000000000004">
      <c r="A372" s="13"/>
      <c r="B372" s="82"/>
      <c r="C372" s="37" t="s">
        <v>19</v>
      </c>
      <c r="D372" s="127" t="s">
        <v>595</v>
      </c>
      <c r="E372" s="127" t="s">
        <v>489</v>
      </c>
      <c r="F372" s="33">
        <v>0</v>
      </c>
      <c r="G372" s="29">
        <v>0</v>
      </c>
      <c r="H372" s="33">
        <f t="shared" si="22"/>
        <v>0</v>
      </c>
      <c r="I372" s="29">
        <v>0</v>
      </c>
      <c r="J372" s="33">
        <f t="shared" si="22"/>
        <v>0</v>
      </c>
      <c r="K372" s="29">
        <v>0</v>
      </c>
      <c r="L372" s="33">
        <f t="shared" si="22"/>
        <v>0</v>
      </c>
      <c r="M372" s="29">
        <v>0</v>
      </c>
      <c r="N372" s="33">
        <f t="shared" si="22"/>
        <v>0</v>
      </c>
    </row>
    <row r="373" spans="1:14" ht="27.65" hidden="1" customHeight="1" x14ac:dyDescent="0.55000000000000004">
      <c r="A373" s="13"/>
      <c r="B373" s="82"/>
      <c r="C373" s="37" t="s">
        <v>125</v>
      </c>
      <c r="D373" s="127" t="s">
        <v>596</v>
      </c>
      <c r="E373" s="127"/>
      <c r="F373" s="33">
        <v>0</v>
      </c>
      <c r="G373" s="29">
        <f>G374</f>
        <v>0</v>
      </c>
      <c r="H373" s="33">
        <f t="shared" si="22"/>
        <v>0</v>
      </c>
      <c r="I373" s="29">
        <f>I374</f>
        <v>0</v>
      </c>
      <c r="J373" s="33">
        <f t="shared" si="22"/>
        <v>0</v>
      </c>
      <c r="K373" s="29">
        <f>K374</f>
        <v>0</v>
      </c>
      <c r="L373" s="33">
        <f t="shared" si="22"/>
        <v>0</v>
      </c>
      <c r="M373" s="29">
        <f>M374</f>
        <v>0</v>
      </c>
      <c r="N373" s="33">
        <f t="shared" si="22"/>
        <v>0</v>
      </c>
    </row>
    <row r="374" spans="1:14" ht="44.25" hidden="1" customHeight="1" x14ac:dyDescent="0.55000000000000004">
      <c r="A374" s="13"/>
      <c r="B374" s="82"/>
      <c r="C374" s="37" t="s">
        <v>19</v>
      </c>
      <c r="D374" s="127" t="s">
        <v>596</v>
      </c>
      <c r="E374" s="127" t="s">
        <v>489</v>
      </c>
      <c r="F374" s="33">
        <v>0</v>
      </c>
      <c r="G374" s="29">
        <v>0</v>
      </c>
      <c r="H374" s="33">
        <f t="shared" si="22"/>
        <v>0</v>
      </c>
      <c r="I374" s="29">
        <v>0</v>
      </c>
      <c r="J374" s="33">
        <f t="shared" si="22"/>
        <v>0</v>
      </c>
      <c r="K374" s="29">
        <v>0</v>
      </c>
      <c r="L374" s="33">
        <f t="shared" si="22"/>
        <v>0</v>
      </c>
      <c r="M374" s="29">
        <v>0</v>
      </c>
      <c r="N374" s="33">
        <f t="shared" si="22"/>
        <v>0</v>
      </c>
    </row>
    <row r="375" spans="1:14" ht="156" customHeight="1" x14ac:dyDescent="0.55000000000000004">
      <c r="A375" s="13"/>
      <c r="B375" s="106"/>
      <c r="C375" s="131" t="s">
        <v>677</v>
      </c>
      <c r="D375" s="127" t="s">
        <v>123</v>
      </c>
      <c r="E375" s="127"/>
      <c r="F375" s="33">
        <v>0</v>
      </c>
      <c r="G375" s="29">
        <f>G376</f>
        <v>187.5</v>
      </c>
      <c r="H375" s="33">
        <f t="shared" si="22"/>
        <v>187.5</v>
      </c>
      <c r="I375" s="29">
        <f>I376</f>
        <v>0</v>
      </c>
      <c r="J375" s="33">
        <f t="shared" si="22"/>
        <v>187.5</v>
      </c>
      <c r="K375" s="29">
        <f>K376</f>
        <v>0</v>
      </c>
      <c r="L375" s="33">
        <f t="shared" si="22"/>
        <v>187.5</v>
      </c>
      <c r="M375" s="29">
        <f>M376</f>
        <v>0</v>
      </c>
      <c r="N375" s="33">
        <f t="shared" si="22"/>
        <v>187.5</v>
      </c>
    </row>
    <row r="376" spans="1:14" ht="44.25" customHeight="1" x14ac:dyDescent="0.55000000000000004">
      <c r="A376" s="13"/>
      <c r="B376" s="106"/>
      <c r="C376" s="93" t="s">
        <v>19</v>
      </c>
      <c r="D376" s="127" t="s">
        <v>123</v>
      </c>
      <c r="E376" s="127" t="s">
        <v>489</v>
      </c>
      <c r="F376" s="33">
        <v>0</v>
      </c>
      <c r="G376" s="29">
        <v>187.5</v>
      </c>
      <c r="H376" s="33">
        <f t="shared" si="22"/>
        <v>187.5</v>
      </c>
      <c r="I376" s="29"/>
      <c r="J376" s="33">
        <f t="shared" si="22"/>
        <v>187.5</v>
      </c>
      <c r="K376" s="29"/>
      <c r="L376" s="33">
        <f t="shared" si="22"/>
        <v>187.5</v>
      </c>
      <c r="M376" s="29"/>
      <c r="N376" s="33">
        <f t="shared" si="22"/>
        <v>187.5</v>
      </c>
    </row>
    <row r="377" spans="1:14" ht="49.5" customHeight="1" x14ac:dyDescent="0.55000000000000004">
      <c r="A377" s="13"/>
      <c r="B377" s="34"/>
      <c r="C377" s="31" t="s">
        <v>409</v>
      </c>
      <c r="D377" s="81" t="s">
        <v>124</v>
      </c>
      <c r="E377" s="81"/>
      <c r="F377" s="33">
        <v>0</v>
      </c>
      <c r="G377" s="29">
        <f>G378</f>
        <v>857.55000000000007</v>
      </c>
      <c r="H377" s="33">
        <f t="shared" si="22"/>
        <v>857.55000000000007</v>
      </c>
      <c r="I377" s="29">
        <f>I378</f>
        <v>0</v>
      </c>
      <c r="J377" s="33">
        <f t="shared" si="22"/>
        <v>857.55000000000007</v>
      </c>
      <c r="K377" s="29">
        <f>K378</f>
        <v>0</v>
      </c>
      <c r="L377" s="33">
        <f t="shared" si="22"/>
        <v>857.55000000000007</v>
      </c>
      <c r="M377" s="29">
        <f>M378</f>
        <v>0</v>
      </c>
      <c r="N377" s="33">
        <f t="shared" si="22"/>
        <v>857.55000000000007</v>
      </c>
    </row>
    <row r="378" spans="1:14" ht="25.5" x14ac:dyDescent="0.55000000000000004">
      <c r="A378" s="13"/>
      <c r="B378" s="34"/>
      <c r="C378" s="31" t="s">
        <v>125</v>
      </c>
      <c r="D378" s="81" t="s">
        <v>126</v>
      </c>
      <c r="E378" s="81"/>
      <c r="F378" s="33">
        <v>0</v>
      </c>
      <c r="G378" s="29">
        <f>G379+G380+G381</f>
        <v>857.55000000000007</v>
      </c>
      <c r="H378" s="33">
        <f t="shared" si="22"/>
        <v>857.55000000000007</v>
      </c>
      <c r="I378" s="29">
        <f>I379+I380+I381</f>
        <v>0</v>
      </c>
      <c r="J378" s="33">
        <f t="shared" si="22"/>
        <v>857.55000000000007</v>
      </c>
      <c r="K378" s="29">
        <f>K379+K380+K381</f>
        <v>0</v>
      </c>
      <c r="L378" s="33">
        <f t="shared" si="22"/>
        <v>857.55000000000007</v>
      </c>
      <c r="M378" s="29">
        <f>M379+M380+M381</f>
        <v>0</v>
      </c>
      <c r="N378" s="33">
        <f t="shared" si="22"/>
        <v>857.55000000000007</v>
      </c>
    </row>
    <row r="379" spans="1:14" ht="91.5" customHeight="1" x14ac:dyDescent="0.55000000000000004">
      <c r="A379" s="13"/>
      <c r="B379" s="34"/>
      <c r="C379" s="31" t="s">
        <v>111</v>
      </c>
      <c r="D379" s="81" t="s">
        <v>126</v>
      </c>
      <c r="E379" s="81">
        <v>100</v>
      </c>
      <c r="F379" s="33">
        <v>0</v>
      </c>
      <c r="G379" s="29">
        <v>556.85</v>
      </c>
      <c r="H379" s="33">
        <f t="shared" si="22"/>
        <v>556.85</v>
      </c>
      <c r="I379" s="29"/>
      <c r="J379" s="33">
        <f t="shared" si="22"/>
        <v>556.85</v>
      </c>
      <c r="K379" s="29"/>
      <c r="L379" s="33">
        <f t="shared" si="22"/>
        <v>556.85</v>
      </c>
      <c r="M379" s="29"/>
      <c r="N379" s="33">
        <f t="shared" si="22"/>
        <v>556.85</v>
      </c>
    </row>
    <row r="380" spans="1:14" ht="40.5" customHeight="1" x14ac:dyDescent="0.55000000000000004">
      <c r="A380" s="13"/>
      <c r="B380" s="34"/>
      <c r="C380" s="31" t="s">
        <v>14</v>
      </c>
      <c r="D380" s="81" t="s">
        <v>126</v>
      </c>
      <c r="E380" s="81">
        <v>200</v>
      </c>
      <c r="F380" s="33">
        <v>0</v>
      </c>
      <c r="G380" s="29">
        <v>181</v>
      </c>
      <c r="H380" s="33">
        <f t="shared" si="22"/>
        <v>181</v>
      </c>
      <c r="I380" s="29"/>
      <c r="J380" s="33">
        <f t="shared" si="22"/>
        <v>181</v>
      </c>
      <c r="K380" s="29"/>
      <c r="L380" s="33">
        <f t="shared" si="22"/>
        <v>181</v>
      </c>
      <c r="M380" s="29"/>
      <c r="N380" s="33">
        <f t="shared" si="22"/>
        <v>181</v>
      </c>
    </row>
    <row r="381" spans="1:14" ht="29.25" customHeight="1" x14ac:dyDescent="0.55000000000000004">
      <c r="A381" s="13"/>
      <c r="B381" s="34"/>
      <c r="C381" s="31" t="s">
        <v>15</v>
      </c>
      <c r="D381" s="81" t="s">
        <v>126</v>
      </c>
      <c r="E381" s="81">
        <v>300</v>
      </c>
      <c r="F381" s="33">
        <v>0</v>
      </c>
      <c r="G381" s="29">
        <v>119.7</v>
      </c>
      <c r="H381" s="33">
        <f t="shared" si="22"/>
        <v>119.7</v>
      </c>
      <c r="I381" s="29"/>
      <c r="J381" s="33">
        <f t="shared" si="22"/>
        <v>119.7</v>
      </c>
      <c r="K381" s="29"/>
      <c r="L381" s="33">
        <f t="shared" si="22"/>
        <v>119.7</v>
      </c>
      <c r="M381" s="29"/>
      <c r="N381" s="33">
        <f t="shared" si="22"/>
        <v>119.7</v>
      </c>
    </row>
    <row r="382" spans="1:14" ht="34.5" customHeight="1" x14ac:dyDescent="0.55000000000000004">
      <c r="A382" s="13"/>
      <c r="B382" s="34"/>
      <c r="C382" s="31" t="s">
        <v>408</v>
      </c>
      <c r="D382" s="81" t="s">
        <v>127</v>
      </c>
      <c r="E382" s="81"/>
      <c r="F382" s="33">
        <v>0</v>
      </c>
      <c r="G382" s="29">
        <f>G383</f>
        <v>1459.0010000000002</v>
      </c>
      <c r="H382" s="33">
        <f t="shared" si="22"/>
        <v>1459.0010000000002</v>
      </c>
      <c r="I382" s="29">
        <f>I383</f>
        <v>0</v>
      </c>
      <c r="J382" s="33">
        <f t="shared" si="22"/>
        <v>1459.0010000000002</v>
      </c>
      <c r="K382" s="29">
        <f>K383</f>
        <v>0</v>
      </c>
      <c r="L382" s="33">
        <f t="shared" si="22"/>
        <v>1459.0010000000002</v>
      </c>
      <c r="M382" s="29">
        <f>M383</f>
        <v>0</v>
      </c>
      <c r="N382" s="33">
        <f t="shared" si="22"/>
        <v>1459.0010000000002</v>
      </c>
    </row>
    <row r="383" spans="1:14" ht="31.5" customHeight="1" x14ac:dyDescent="0.55000000000000004">
      <c r="A383" s="13"/>
      <c r="B383" s="34"/>
      <c r="C383" s="31" t="s">
        <v>128</v>
      </c>
      <c r="D383" s="81" t="s">
        <v>129</v>
      </c>
      <c r="E383" s="81"/>
      <c r="F383" s="33">
        <v>0</v>
      </c>
      <c r="G383" s="29">
        <f>G384+G385+G386</f>
        <v>1459.0010000000002</v>
      </c>
      <c r="H383" s="33">
        <f t="shared" si="22"/>
        <v>1459.0010000000002</v>
      </c>
      <c r="I383" s="29">
        <f>I384+I385+I386</f>
        <v>0</v>
      </c>
      <c r="J383" s="33">
        <f t="shared" si="22"/>
        <v>1459.0010000000002</v>
      </c>
      <c r="K383" s="29">
        <f>K384+K385+K386</f>
        <v>0</v>
      </c>
      <c r="L383" s="33">
        <f t="shared" si="22"/>
        <v>1459.0010000000002</v>
      </c>
      <c r="M383" s="29">
        <f>M384+M385+M386</f>
        <v>0</v>
      </c>
      <c r="N383" s="33">
        <f t="shared" si="22"/>
        <v>1459.0010000000002</v>
      </c>
    </row>
    <row r="384" spans="1:14" ht="99" customHeight="1" x14ac:dyDescent="0.55000000000000004">
      <c r="A384" s="13"/>
      <c r="B384" s="34"/>
      <c r="C384" s="31" t="s">
        <v>111</v>
      </c>
      <c r="D384" s="81" t="s">
        <v>129</v>
      </c>
      <c r="E384" s="81">
        <v>100</v>
      </c>
      <c r="F384" s="33">
        <v>0</v>
      </c>
      <c r="G384" s="29">
        <v>1390.683</v>
      </c>
      <c r="H384" s="33">
        <f t="shared" si="22"/>
        <v>1390.683</v>
      </c>
      <c r="I384" s="29"/>
      <c r="J384" s="33">
        <f t="shared" si="22"/>
        <v>1390.683</v>
      </c>
      <c r="K384" s="29"/>
      <c r="L384" s="33">
        <f t="shared" si="22"/>
        <v>1390.683</v>
      </c>
      <c r="M384" s="29"/>
      <c r="N384" s="33">
        <f t="shared" si="22"/>
        <v>1390.683</v>
      </c>
    </row>
    <row r="385" spans="1:14" ht="45" customHeight="1" x14ac:dyDescent="0.55000000000000004">
      <c r="A385" s="13"/>
      <c r="B385" s="34"/>
      <c r="C385" s="31" t="s">
        <v>14</v>
      </c>
      <c r="D385" s="81" t="s">
        <v>129</v>
      </c>
      <c r="E385" s="81">
        <v>200</v>
      </c>
      <c r="F385" s="33">
        <v>0</v>
      </c>
      <c r="G385" s="29">
        <v>67.918000000000006</v>
      </c>
      <c r="H385" s="33">
        <f t="shared" si="22"/>
        <v>67.918000000000006</v>
      </c>
      <c r="I385" s="29"/>
      <c r="J385" s="33">
        <f t="shared" si="22"/>
        <v>67.918000000000006</v>
      </c>
      <c r="K385" s="29"/>
      <c r="L385" s="33">
        <f t="shared" si="22"/>
        <v>67.918000000000006</v>
      </c>
      <c r="M385" s="29"/>
      <c r="N385" s="33">
        <f t="shared" si="22"/>
        <v>67.918000000000006</v>
      </c>
    </row>
    <row r="386" spans="1:14" ht="27.75" customHeight="1" x14ac:dyDescent="0.55000000000000004">
      <c r="A386" s="13"/>
      <c r="B386" s="34"/>
      <c r="C386" s="31" t="s">
        <v>17</v>
      </c>
      <c r="D386" s="81" t="s">
        <v>129</v>
      </c>
      <c r="E386" s="81">
        <v>800</v>
      </c>
      <c r="F386" s="33">
        <v>0</v>
      </c>
      <c r="G386" s="29">
        <v>0.4</v>
      </c>
      <c r="H386" s="33">
        <f t="shared" si="22"/>
        <v>0.4</v>
      </c>
      <c r="I386" s="29"/>
      <c r="J386" s="33">
        <f t="shared" si="22"/>
        <v>0.4</v>
      </c>
      <c r="K386" s="29"/>
      <c r="L386" s="33">
        <f t="shared" si="22"/>
        <v>0.4</v>
      </c>
      <c r="M386" s="29"/>
      <c r="N386" s="33">
        <f t="shared" si="22"/>
        <v>0.4</v>
      </c>
    </row>
    <row r="387" spans="1:14" ht="26" customHeight="1" x14ac:dyDescent="0.55000000000000004">
      <c r="A387" s="13"/>
      <c r="B387" s="34"/>
      <c r="C387" s="100" t="s">
        <v>673</v>
      </c>
      <c r="D387" s="45" t="s">
        <v>675</v>
      </c>
      <c r="E387" s="45"/>
      <c r="F387" s="33"/>
      <c r="G387" s="29">
        <f>G388+G390</f>
        <v>43402.899999999994</v>
      </c>
      <c r="H387" s="33">
        <f t="shared" si="22"/>
        <v>43402.899999999994</v>
      </c>
      <c r="I387" s="29">
        <f>I388+I390</f>
        <v>0</v>
      </c>
      <c r="J387" s="33">
        <f t="shared" si="22"/>
        <v>43402.899999999994</v>
      </c>
      <c r="K387" s="29">
        <f>K388+K390</f>
        <v>0</v>
      </c>
      <c r="L387" s="33">
        <f t="shared" si="22"/>
        <v>43402.899999999994</v>
      </c>
      <c r="M387" s="29">
        <f>M388+M390</f>
        <v>0</v>
      </c>
      <c r="N387" s="33">
        <f t="shared" si="22"/>
        <v>43402.899999999994</v>
      </c>
    </row>
    <row r="388" spans="1:14" ht="115" customHeight="1" x14ac:dyDescent="0.55000000000000004">
      <c r="A388" s="13"/>
      <c r="B388" s="34"/>
      <c r="C388" s="100" t="s">
        <v>699</v>
      </c>
      <c r="D388" s="45" t="s">
        <v>676</v>
      </c>
      <c r="E388" s="45"/>
      <c r="F388" s="33"/>
      <c r="G388" s="29">
        <f>G389</f>
        <v>41666.699999999997</v>
      </c>
      <c r="H388" s="33">
        <f t="shared" ref="H388:N388" si="23">F388+G388</f>
        <v>41666.699999999997</v>
      </c>
      <c r="I388" s="29">
        <f>I389</f>
        <v>0</v>
      </c>
      <c r="J388" s="33">
        <f t="shared" si="23"/>
        <v>41666.699999999997</v>
      </c>
      <c r="K388" s="29">
        <f>K389</f>
        <v>0</v>
      </c>
      <c r="L388" s="33">
        <f t="shared" si="23"/>
        <v>41666.699999999997</v>
      </c>
      <c r="M388" s="29">
        <f>M389</f>
        <v>0</v>
      </c>
      <c r="N388" s="33">
        <f t="shared" si="23"/>
        <v>41666.699999999997</v>
      </c>
    </row>
    <row r="389" spans="1:14" ht="39.75" customHeight="1" x14ac:dyDescent="0.55000000000000004">
      <c r="A389" s="13"/>
      <c r="B389" s="34"/>
      <c r="C389" s="100" t="s">
        <v>14</v>
      </c>
      <c r="D389" s="45" t="s">
        <v>676</v>
      </c>
      <c r="E389" s="45" t="s">
        <v>483</v>
      </c>
      <c r="F389" s="33"/>
      <c r="G389" s="29">
        <v>41666.699999999997</v>
      </c>
      <c r="H389" s="33">
        <f t="shared" si="22"/>
        <v>41666.699999999997</v>
      </c>
      <c r="I389" s="29"/>
      <c r="J389" s="33">
        <f t="shared" si="22"/>
        <v>41666.699999999997</v>
      </c>
      <c r="K389" s="29"/>
      <c r="L389" s="33">
        <f t="shared" si="22"/>
        <v>41666.699999999997</v>
      </c>
      <c r="M389" s="29"/>
      <c r="N389" s="33">
        <f t="shared" si="22"/>
        <v>41666.699999999997</v>
      </c>
    </row>
    <row r="390" spans="1:14" ht="69" customHeight="1" x14ac:dyDescent="0.55000000000000004">
      <c r="A390" s="13"/>
      <c r="B390" s="34"/>
      <c r="C390" s="100" t="s">
        <v>674</v>
      </c>
      <c r="D390" s="45" t="s">
        <v>676</v>
      </c>
      <c r="E390" s="45"/>
      <c r="F390" s="33"/>
      <c r="G390" s="29">
        <f>G391</f>
        <v>1736.2</v>
      </c>
      <c r="H390" s="33">
        <f t="shared" ref="H390:N390" si="24">F390+G390</f>
        <v>1736.2</v>
      </c>
      <c r="I390" s="29">
        <f>I391</f>
        <v>0</v>
      </c>
      <c r="J390" s="33">
        <f t="shared" si="24"/>
        <v>1736.2</v>
      </c>
      <c r="K390" s="29">
        <f>K391</f>
        <v>0</v>
      </c>
      <c r="L390" s="33">
        <f t="shared" si="24"/>
        <v>1736.2</v>
      </c>
      <c r="M390" s="29">
        <f>M391</f>
        <v>0</v>
      </c>
      <c r="N390" s="33">
        <f t="shared" si="24"/>
        <v>1736.2</v>
      </c>
    </row>
    <row r="391" spans="1:14" ht="44.25" customHeight="1" x14ac:dyDescent="0.55000000000000004">
      <c r="A391" s="13"/>
      <c r="B391" s="34"/>
      <c r="C391" s="100" t="s">
        <v>14</v>
      </c>
      <c r="D391" s="45" t="s">
        <v>676</v>
      </c>
      <c r="E391" s="45" t="s">
        <v>483</v>
      </c>
      <c r="F391" s="33"/>
      <c r="G391" s="29">
        <v>1736.2</v>
      </c>
      <c r="H391" s="33">
        <f t="shared" si="22"/>
        <v>1736.2</v>
      </c>
      <c r="I391" s="29"/>
      <c r="J391" s="33">
        <f t="shared" si="22"/>
        <v>1736.2</v>
      </c>
      <c r="K391" s="29"/>
      <c r="L391" s="33">
        <f t="shared" si="22"/>
        <v>1736.2</v>
      </c>
      <c r="M391" s="29"/>
      <c r="N391" s="33">
        <f t="shared" si="22"/>
        <v>1736.2</v>
      </c>
    </row>
    <row r="392" spans="1:14" ht="51.5" customHeight="1" x14ac:dyDescent="0.55000000000000004">
      <c r="A392" s="13"/>
      <c r="B392" s="25">
        <v>10</v>
      </c>
      <c r="C392" s="66" t="s">
        <v>130</v>
      </c>
      <c r="D392" s="125" t="s">
        <v>131</v>
      </c>
      <c r="E392" s="125"/>
      <c r="F392" s="30">
        <v>0</v>
      </c>
      <c r="G392" s="46">
        <f>G393+G405+G414+G445+G424+G430+G427+G440</f>
        <v>39076.194000000003</v>
      </c>
      <c r="H392" s="30">
        <f t="shared" si="22"/>
        <v>39076.194000000003</v>
      </c>
      <c r="I392" s="46">
        <f>I393+I405+I414+I445+I424+I430+I427+I440</f>
        <v>0</v>
      </c>
      <c r="J392" s="30">
        <f t="shared" si="22"/>
        <v>39076.194000000003</v>
      </c>
      <c r="K392" s="46">
        <f>K393+K405+K414+K445+K424+K430+K427+K440</f>
        <v>0</v>
      </c>
      <c r="L392" s="30">
        <f t="shared" si="22"/>
        <v>39076.194000000003</v>
      </c>
      <c r="M392" s="46">
        <f>M393+M405+M414+M445+M424+M430+M427+M440</f>
        <v>0</v>
      </c>
      <c r="N392" s="30">
        <f t="shared" si="22"/>
        <v>39076.194000000003</v>
      </c>
    </row>
    <row r="393" spans="1:14" ht="64.5" customHeight="1" x14ac:dyDescent="0.55000000000000004">
      <c r="A393" s="13"/>
      <c r="B393" s="34"/>
      <c r="C393" s="31" t="s">
        <v>407</v>
      </c>
      <c r="D393" s="81" t="s">
        <v>132</v>
      </c>
      <c r="E393" s="81"/>
      <c r="F393" s="33">
        <v>0</v>
      </c>
      <c r="G393" s="29">
        <f>G394+G397+G401+G403</f>
        <v>14602.294</v>
      </c>
      <c r="H393" s="33">
        <f t="shared" si="22"/>
        <v>14602.294</v>
      </c>
      <c r="I393" s="29">
        <f>I394+I397+I401+I403</f>
        <v>0</v>
      </c>
      <c r="J393" s="33">
        <f t="shared" si="22"/>
        <v>14602.294</v>
      </c>
      <c r="K393" s="29">
        <f>K394+K397+K401+K403</f>
        <v>0</v>
      </c>
      <c r="L393" s="33">
        <f t="shared" si="22"/>
        <v>14602.294</v>
      </c>
      <c r="M393" s="29">
        <f>M394+M397+M401+M403</f>
        <v>0</v>
      </c>
      <c r="N393" s="33">
        <f t="shared" si="22"/>
        <v>14602.294</v>
      </c>
    </row>
    <row r="394" spans="1:14" ht="48.75" customHeight="1" x14ac:dyDescent="0.55000000000000004">
      <c r="A394" s="13"/>
      <c r="B394" s="34"/>
      <c r="C394" s="31" t="s">
        <v>133</v>
      </c>
      <c r="D394" s="81" t="s">
        <v>134</v>
      </c>
      <c r="E394" s="81"/>
      <c r="F394" s="33">
        <v>0</v>
      </c>
      <c r="G394" s="29">
        <f>G395+G396</f>
        <v>940.71500000000003</v>
      </c>
      <c r="H394" s="33">
        <f t="shared" si="22"/>
        <v>940.71500000000003</v>
      </c>
      <c r="I394" s="29">
        <f>I395+I396</f>
        <v>0</v>
      </c>
      <c r="J394" s="33">
        <f t="shared" si="22"/>
        <v>940.71500000000003</v>
      </c>
      <c r="K394" s="29">
        <f>K395+K396</f>
        <v>0</v>
      </c>
      <c r="L394" s="33">
        <f t="shared" si="22"/>
        <v>940.71500000000003</v>
      </c>
      <c r="M394" s="29">
        <f>M395+M396</f>
        <v>0</v>
      </c>
      <c r="N394" s="33">
        <f t="shared" si="22"/>
        <v>940.71500000000003</v>
      </c>
    </row>
    <row r="395" spans="1:14" ht="42" customHeight="1" x14ac:dyDescent="0.55000000000000004">
      <c r="A395" s="13"/>
      <c r="B395" s="34"/>
      <c r="C395" s="31" t="s">
        <v>14</v>
      </c>
      <c r="D395" s="81" t="s">
        <v>134</v>
      </c>
      <c r="E395" s="81">
        <v>200</v>
      </c>
      <c r="F395" s="33">
        <v>0</v>
      </c>
      <c r="G395" s="29">
        <v>940.71500000000003</v>
      </c>
      <c r="H395" s="33">
        <f t="shared" si="22"/>
        <v>940.71500000000003</v>
      </c>
      <c r="I395" s="29"/>
      <c r="J395" s="33">
        <f t="shared" si="22"/>
        <v>940.71500000000003</v>
      </c>
      <c r="K395" s="29"/>
      <c r="L395" s="33">
        <f t="shared" si="22"/>
        <v>940.71500000000003</v>
      </c>
      <c r="M395" s="29"/>
      <c r="N395" s="33">
        <f t="shared" si="22"/>
        <v>940.71500000000003</v>
      </c>
    </row>
    <row r="396" spans="1:14" ht="60.75" hidden="1" customHeight="1" x14ac:dyDescent="0.55000000000000004">
      <c r="A396" s="13"/>
      <c r="B396" s="34"/>
      <c r="C396" s="31" t="s">
        <v>9</v>
      </c>
      <c r="D396" s="81" t="s">
        <v>134</v>
      </c>
      <c r="E396" s="81">
        <v>600</v>
      </c>
      <c r="F396" s="33" t="e">
        <f>#REF!+#REF!</f>
        <v>#REF!</v>
      </c>
      <c r="G396" s="29"/>
      <c r="H396" s="33" t="e">
        <f t="shared" si="22"/>
        <v>#REF!</v>
      </c>
      <c r="I396" s="29"/>
      <c r="J396" s="33" t="e">
        <f t="shared" si="22"/>
        <v>#REF!</v>
      </c>
      <c r="K396" s="29"/>
      <c r="L396" s="33" t="e">
        <f t="shared" si="22"/>
        <v>#REF!</v>
      </c>
      <c r="M396" s="29"/>
      <c r="N396" s="33" t="e">
        <f t="shared" si="22"/>
        <v>#REF!</v>
      </c>
    </row>
    <row r="397" spans="1:14" ht="79.5" customHeight="1" x14ac:dyDescent="0.55000000000000004">
      <c r="A397" s="13"/>
      <c r="B397" s="34"/>
      <c r="C397" s="31" t="s">
        <v>567</v>
      </c>
      <c r="D397" s="81" t="s">
        <v>135</v>
      </c>
      <c r="E397" s="81"/>
      <c r="F397" s="33">
        <v>0</v>
      </c>
      <c r="G397" s="29">
        <f>G398+G399+G400</f>
        <v>13529.579</v>
      </c>
      <c r="H397" s="33">
        <f t="shared" si="22"/>
        <v>13529.579</v>
      </c>
      <c r="I397" s="29">
        <f>I398+I399+I400</f>
        <v>0</v>
      </c>
      <c r="J397" s="33">
        <f t="shared" si="22"/>
        <v>13529.579</v>
      </c>
      <c r="K397" s="29">
        <f>K398+K399+K400</f>
        <v>0</v>
      </c>
      <c r="L397" s="33">
        <f t="shared" si="22"/>
        <v>13529.579</v>
      </c>
      <c r="M397" s="29">
        <f>M398+M399+M400</f>
        <v>0</v>
      </c>
      <c r="N397" s="33">
        <f t="shared" si="22"/>
        <v>13529.579</v>
      </c>
    </row>
    <row r="398" spans="1:14" ht="95" customHeight="1" x14ac:dyDescent="0.55000000000000004">
      <c r="A398" s="13"/>
      <c r="B398" s="34"/>
      <c r="C398" s="31" t="s">
        <v>111</v>
      </c>
      <c r="D398" s="81" t="s">
        <v>135</v>
      </c>
      <c r="E398" s="81">
        <v>100</v>
      </c>
      <c r="F398" s="33">
        <v>0</v>
      </c>
      <c r="G398" s="29">
        <v>11791.842000000001</v>
      </c>
      <c r="H398" s="33">
        <f t="shared" si="22"/>
        <v>11791.842000000001</v>
      </c>
      <c r="I398" s="29"/>
      <c r="J398" s="33">
        <f t="shared" si="22"/>
        <v>11791.842000000001</v>
      </c>
      <c r="K398" s="29"/>
      <c r="L398" s="33">
        <f t="shared" si="22"/>
        <v>11791.842000000001</v>
      </c>
      <c r="M398" s="29"/>
      <c r="N398" s="33">
        <f t="shared" si="22"/>
        <v>11791.842000000001</v>
      </c>
    </row>
    <row r="399" spans="1:14" ht="46.5" customHeight="1" x14ac:dyDescent="0.55000000000000004">
      <c r="A399" s="13"/>
      <c r="B399" s="34"/>
      <c r="C399" s="31" t="s">
        <v>14</v>
      </c>
      <c r="D399" s="81" t="s">
        <v>135</v>
      </c>
      <c r="E399" s="81">
        <v>200</v>
      </c>
      <c r="F399" s="33">
        <v>0</v>
      </c>
      <c r="G399" s="29">
        <v>1724.9369999999999</v>
      </c>
      <c r="H399" s="33">
        <f t="shared" si="22"/>
        <v>1724.9369999999999</v>
      </c>
      <c r="I399" s="29"/>
      <c r="J399" s="33">
        <f t="shared" si="22"/>
        <v>1724.9369999999999</v>
      </c>
      <c r="K399" s="29"/>
      <c r="L399" s="33">
        <f t="shared" si="22"/>
        <v>1724.9369999999999</v>
      </c>
      <c r="M399" s="29"/>
      <c r="N399" s="33">
        <f t="shared" si="22"/>
        <v>1724.9369999999999</v>
      </c>
    </row>
    <row r="400" spans="1:14" ht="23.25" customHeight="1" x14ac:dyDescent="0.55000000000000004">
      <c r="A400" s="13"/>
      <c r="B400" s="34"/>
      <c r="C400" s="31" t="s">
        <v>17</v>
      </c>
      <c r="D400" s="81" t="s">
        <v>135</v>
      </c>
      <c r="E400" s="81">
        <v>800</v>
      </c>
      <c r="F400" s="33">
        <v>0</v>
      </c>
      <c r="G400" s="29">
        <v>12.8</v>
      </c>
      <c r="H400" s="33">
        <f t="shared" si="22"/>
        <v>12.8</v>
      </c>
      <c r="I400" s="29"/>
      <c r="J400" s="33">
        <f t="shared" si="22"/>
        <v>12.8</v>
      </c>
      <c r="K400" s="29"/>
      <c r="L400" s="33">
        <f t="shared" si="22"/>
        <v>12.8</v>
      </c>
      <c r="M400" s="29"/>
      <c r="N400" s="33">
        <f t="shared" si="22"/>
        <v>12.8</v>
      </c>
    </row>
    <row r="401" spans="1:14" ht="90.75" customHeight="1" x14ac:dyDescent="0.55000000000000004">
      <c r="A401" s="13"/>
      <c r="B401" s="34"/>
      <c r="C401" s="31" t="s">
        <v>136</v>
      </c>
      <c r="D401" s="81" t="s">
        <v>137</v>
      </c>
      <c r="E401" s="81"/>
      <c r="F401" s="33">
        <v>0</v>
      </c>
      <c r="G401" s="29">
        <f>G402</f>
        <v>66</v>
      </c>
      <c r="H401" s="33">
        <f t="shared" si="22"/>
        <v>66</v>
      </c>
      <c r="I401" s="29">
        <f>I402</f>
        <v>0</v>
      </c>
      <c r="J401" s="33">
        <f t="shared" si="22"/>
        <v>66</v>
      </c>
      <c r="K401" s="29">
        <f>K402</f>
        <v>0</v>
      </c>
      <c r="L401" s="33">
        <f t="shared" si="22"/>
        <v>66</v>
      </c>
      <c r="M401" s="29">
        <f>M402</f>
        <v>0</v>
      </c>
      <c r="N401" s="33">
        <f t="shared" ref="N401:N413" si="25">L401+M401</f>
        <v>66</v>
      </c>
    </row>
    <row r="402" spans="1:14" ht="47.25" customHeight="1" x14ac:dyDescent="0.55000000000000004">
      <c r="A402" s="13"/>
      <c r="B402" s="34"/>
      <c r="C402" s="31" t="s">
        <v>14</v>
      </c>
      <c r="D402" s="81" t="s">
        <v>137</v>
      </c>
      <c r="E402" s="81">
        <v>200</v>
      </c>
      <c r="F402" s="33">
        <v>0</v>
      </c>
      <c r="G402" s="29">
        <v>66</v>
      </c>
      <c r="H402" s="33">
        <f t="shared" si="22"/>
        <v>66</v>
      </c>
      <c r="I402" s="29"/>
      <c r="J402" s="33">
        <f t="shared" si="22"/>
        <v>66</v>
      </c>
      <c r="K402" s="29"/>
      <c r="L402" s="33">
        <f t="shared" si="22"/>
        <v>66</v>
      </c>
      <c r="M402" s="29"/>
      <c r="N402" s="33">
        <f t="shared" si="25"/>
        <v>66</v>
      </c>
    </row>
    <row r="403" spans="1:14" ht="147" customHeight="1" x14ac:dyDescent="0.55000000000000004">
      <c r="A403" s="13"/>
      <c r="B403" s="34"/>
      <c r="C403" s="31" t="s">
        <v>681</v>
      </c>
      <c r="D403" s="81" t="s">
        <v>138</v>
      </c>
      <c r="E403" s="81"/>
      <c r="F403" s="33">
        <v>0</v>
      </c>
      <c r="G403" s="29">
        <f>G404</f>
        <v>66</v>
      </c>
      <c r="H403" s="33">
        <f t="shared" si="22"/>
        <v>66</v>
      </c>
      <c r="I403" s="29">
        <f>I404</f>
        <v>0</v>
      </c>
      <c r="J403" s="33">
        <f t="shared" si="22"/>
        <v>66</v>
      </c>
      <c r="K403" s="29">
        <f>K404</f>
        <v>0</v>
      </c>
      <c r="L403" s="33">
        <f t="shared" si="22"/>
        <v>66</v>
      </c>
      <c r="M403" s="29">
        <f>M404</f>
        <v>0</v>
      </c>
      <c r="N403" s="33">
        <f t="shared" si="25"/>
        <v>66</v>
      </c>
    </row>
    <row r="404" spans="1:14" ht="48" customHeight="1" x14ac:dyDescent="0.55000000000000004">
      <c r="A404" s="13"/>
      <c r="B404" s="34"/>
      <c r="C404" s="31" t="s">
        <v>14</v>
      </c>
      <c r="D404" s="81" t="s">
        <v>138</v>
      </c>
      <c r="E404" s="81">
        <v>200</v>
      </c>
      <c r="F404" s="33">
        <v>0</v>
      </c>
      <c r="G404" s="29">
        <v>66</v>
      </c>
      <c r="H404" s="33">
        <f t="shared" si="22"/>
        <v>66</v>
      </c>
      <c r="I404" s="29"/>
      <c r="J404" s="33">
        <f t="shared" si="22"/>
        <v>66</v>
      </c>
      <c r="K404" s="29"/>
      <c r="L404" s="33">
        <f t="shared" si="22"/>
        <v>66</v>
      </c>
      <c r="M404" s="29"/>
      <c r="N404" s="33">
        <f t="shared" si="25"/>
        <v>66</v>
      </c>
    </row>
    <row r="405" spans="1:14" ht="65.5" customHeight="1" x14ac:dyDescent="0.55000000000000004">
      <c r="A405" s="13"/>
      <c r="B405" s="34"/>
      <c r="C405" s="31" t="s">
        <v>476</v>
      </c>
      <c r="D405" s="81" t="s">
        <v>139</v>
      </c>
      <c r="E405" s="81"/>
      <c r="F405" s="33">
        <v>0</v>
      </c>
      <c r="G405" s="29">
        <f>G406</f>
        <v>140</v>
      </c>
      <c r="H405" s="33">
        <f t="shared" si="22"/>
        <v>140</v>
      </c>
      <c r="I405" s="29">
        <f>I406</f>
        <v>0</v>
      </c>
      <c r="J405" s="33">
        <f t="shared" si="22"/>
        <v>140</v>
      </c>
      <c r="K405" s="29">
        <f>K406</f>
        <v>0</v>
      </c>
      <c r="L405" s="33">
        <f t="shared" si="22"/>
        <v>140</v>
      </c>
      <c r="M405" s="29">
        <f>M406</f>
        <v>0</v>
      </c>
      <c r="N405" s="33">
        <f t="shared" si="25"/>
        <v>140</v>
      </c>
    </row>
    <row r="406" spans="1:14" ht="64.5" customHeight="1" x14ac:dyDescent="0.55000000000000004">
      <c r="A406" s="13"/>
      <c r="B406" s="34"/>
      <c r="C406" s="49" t="s">
        <v>140</v>
      </c>
      <c r="D406" s="134" t="s">
        <v>141</v>
      </c>
      <c r="E406" s="134"/>
      <c r="F406" s="33">
        <v>0</v>
      </c>
      <c r="G406" s="29">
        <f>G407+G408+G409+G410+G411+G412+G413</f>
        <v>140</v>
      </c>
      <c r="H406" s="33">
        <f t="shared" si="22"/>
        <v>140</v>
      </c>
      <c r="I406" s="29">
        <f>I407+I408+I409+I410+I411+I412+I413</f>
        <v>0</v>
      </c>
      <c r="J406" s="33">
        <f t="shared" si="22"/>
        <v>140</v>
      </c>
      <c r="K406" s="29">
        <f>K407+K408+K409+K410+K411+K412+K413</f>
        <v>0</v>
      </c>
      <c r="L406" s="33">
        <f t="shared" si="22"/>
        <v>140</v>
      </c>
      <c r="M406" s="29">
        <f>M407+M408+M409+M410+M411+M412+M413</f>
        <v>0</v>
      </c>
      <c r="N406" s="33">
        <f t="shared" si="25"/>
        <v>140</v>
      </c>
    </row>
    <row r="407" spans="1:14" ht="21.75" customHeight="1" x14ac:dyDescent="0.55000000000000004">
      <c r="A407" s="13"/>
      <c r="B407" s="179"/>
      <c r="C407" s="186" t="s">
        <v>14</v>
      </c>
      <c r="D407" s="122" t="s">
        <v>141</v>
      </c>
      <c r="E407" s="134">
        <v>200</v>
      </c>
      <c r="F407" s="33">
        <v>0</v>
      </c>
      <c r="G407" s="29">
        <v>50</v>
      </c>
      <c r="H407" s="33">
        <f t="shared" si="22"/>
        <v>50</v>
      </c>
      <c r="I407" s="29"/>
      <c r="J407" s="33">
        <f t="shared" si="22"/>
        <v>50</v>
      </c>
      <c r="K407" s="29"/>
      <c r="L407" s="33">
        <f t="shared" si="22"/>
        <v>50</v>
      </c>
      <c r="M407" s="29"/>
      <c r="N407" s="33">
        <f t="shared" si="25"/>
        <v>50</v>
      </c>
    </row>
    <row r="408" spans="1:14" ht="21" customHeight="1" x14ac:dyDescent="0.55000000000000004">
      <c r="A408" s="13"/>
      <c r="B408" s="180"/>
      <c r="C408" s="199"/>
      <c r="D408" s="123"/>
      <c r="E408" s="141"/>
      <c r="F408" s="33">
        <v>0</v>
      </c>
      <c r="G408" s="29">
        <v>13</v>
      </c>
      <c r="H408" s="33">
        <f t="shared" si="22"/>
        <v>13</v>
      </c>
      <c r="I408" s="29"/>
      <c r="J408" s="33">
        <f t="shared" si="22"/>
        <v>13</v>
      </c>
      <c r="K408" s="29"/>
      <c r="L408" s="33">
        <f t="shared" si="22"/>
        <v>13</v>
      </c>
      <c r="M408" s="29"/>
      <c r="N408" s="33">
        <f t="shared" si="25"/>
        <v>13</v>
      </c>
    </row>
    <row r="409" spans="1:14" ht="21.75" customHeight="1" x14ac:dyDescent="0.55000000000000004">
      <c r="A409" s="13"/>
      <c r="B409" s="181"/>
      <c r="C409" s="187"/>
      <c r="D409" s="124"/>
      <c r="E409" s="133"/>
      <c r="F409" s="33">
        <v>0</v>
      </c>
      <c r="G409" s="29">
        <v>20</v>
      </c>
      <c r="H409" s="33">
        <f t="shared" si="22"/>
        <v>20</v>
      </c>
      <c r="I409" s="29"/>
      <c r="J409" s="33">
        <f t="shared" si="22"/>
        <v>20</v>
      </c>
      <c r="K409" s="29"/>
      <c r="L409" s="33">
        <f t="shared" si="22"/>
        <v>20</v>
      </c>
      <c r="M409" s="29"/>
      <c r="N409" s="33">
        <f t="shared" si="25"/>
        <v>20</v>
      </c>
    </row>
    <row r="410" spans="1:14" ht="25.5" customHeight="1" x14ac:dyDescent="0.55000000000000004">
      <c r="A410" s="13"/>
      <c r="B410" s="172"/>
      <c r="C410" s="190" t="s">
        <v>15</v>
      </c>
      <c r="D410" s="200" t="s">
        <v>141</v>
      </c>
      <c r="E410" s="200">
        <v>300</v>
      </c>
      <c r="F410" s="33">
        <v>0</v>
      </c>
      <c r="G410" s="38">
        <v>37</v>
      </c>
      <c r="H410" s="33">
        <f t="shared" si="22"/>
        <v>37</v>
      </c>
      <c r="I410" s="38"/>
      <c r="J410" s="33">
        <f t="shared" si="22"/>
        <v>37</v>
      </c>
      <c r="K410" s="38"/>
      <c r="L410" s="33">
        <f t="shared" si="22"/>
        <v>37</v>
      </c>
      <c r="M410" s="38"/>
      <c r="N410" s="33">
        <f t="shared" si="25"/>
        <v>37</v>
      </c>
    </row>
    <row r="411" spans="1:14" ht="1.5" hidden="1" customHeight="1" x14ac:dyDescent="0.55000000000000004">
      <c r="A411" s="13"/>
      <c r="B411" s="172"/>
      <c r="C411" s="190"/>
      <c r="D411" s="177"/>
      <c r="E411" s="177"/>
      <c r="F411" s="33" t="e">
        <f>#REF!+#REF!</f>
        <v>#REF!</v>
      </c>
      <c r="G411" s="38"/>
      <c r="H411" s="33" t="e">
        <f t="shared" si="22"/>
        <v>#REF!</v>
      </c>
      <c r="I411" s="38"/>
      <c r="J411" s="33" t="e">
        <f t="shared" si="22"/>
        <v>#REF!</v>
      </c>
      <c r="K411" s="38"/>
      <c r="L411" s="33" t="e">
        <f t="shared" si="22"/>
        <v>#REF!</v>
      </c>
      <c r="M411" s="38"/>
      <c r="N411" s="33" t="e">
        <f t="shared" si="25"/>
        <v>#REF!</v>
      </c>
    </row>
    <row r="412" spans="1:14" ht="25.5" x14ac:dyDescent="0.55000000000000004">
      <c r="A412" s="13"/>
      <c r="B412" s="172"/>
      <c r="C412" s="186" t="s">
        <v>9</v>
      </c>
      <c r="D412" s="134" t="s">
        <v>141</v>
      </c>
      <c r="E412" s="142">
        <v>600</v>
      </c>
      <c r="F412" s="33">
        <v>0</v>
      </c>
      <c r="G412" s="29">
        <v>20</v>
      </c>
      <c r="H412" s="33">
        <f t="shared" si="22"/>
        <v>20</v>
      </c>
      <c r="I412" s="29"/>
      <c r="J412" s="33">
        <f t="shared" si="22"/>
        <v>20</v>
      </c>
      <c r="K412" s="29"/>
      <c r="L412" s="33">
        <f t="shared" si="22"/>
        <v>20</v>
      </c>
      <c r="M412" s="29"/>
      <c r="N412" s="33">
        <f t="shared" si="25"/>
        <v>20</v>
      </c>
    </row>
    <row r="413" spans="1:14" ht="21" customHeight="1" x14ac:dyDescent="0.55000000000000004">
      <c r="A413" s="13"/>
      <c r="B413" s="198"/>
      <c r="C413" s="187"/>
      <c r="D413" s="133"/>
      <c r="E413" s="143"/>
      <c r="F413" s="33">
        <v>0</v>
      </c>
      <c r="G413" s="29">
        <v>0</v>
      </c>
      <c r="H413" s="33">
        <f t="shared" si="22"/>
        <v>0</v>
      </c>
      <c r="I413" s="29"/>
      <c r="J413" s="33">
        <f t="shared" si="22"/>
        <v>0</v>
      </c>
      <c r="K413" s="29"/>
      <c r="L413" s="33">
        <f t="shared" si="22"/>
        <v>0</v>
      </c>
      <c r="M413" s="29"/>
      <c r="N413" s="33">
        <f t="shared" si="25"/>
        <v>0</v>
      </c>
    </row>
    <row r="414" spans="1:14" ht="41.25" hidden="1" customHeight="1" x14ac:dyDescent="0.55000000000000004">
      <c r="A414" s="13"/>
      <c r="B414" s="34"/>
      <c r="C414" s="50" t="s">
        <v>467</v>
      </c>
      <c r="D414" s="133" t="s">
        <v>142</v>
      </c>
      <c r="E414" s="133"/>
      <c r="F414" s="33">
        <v>0</v>
      </c>
      <c r="G414" s="29">
        <f>G415+G419</f>
        <v>0</v>
      </c>
      <c r="H414" s="33">
        <f t="shared" ref="H414:N430" si="26">F414+G414</f>
        <v>0</v>
      </c>
      <c r="I414" s="29">
        <f>I415+I419</f>
        <v>0</v>
      </c>
      <c r="J414" s="33">
        <f t="shared" si="26"/>
        <v>0</v>
      </c>
      <c r="K414" s="29">
        <f>K415+K419</f>
        <v>0</v>
      </c>
      <c r="L414" s="33">
        <f t="shared" si="26"/>
        <v>0</v>
      </c>
      <c r="M414" s="29">
        <f>M415+M419</f>
        <v>0</v>
      </c>
      <c r="N414" s="33">
        <f t="shared" si="26"/>
        <v>0</v>
      </c>
    </row>
    <row r="415" spans="1:14" ht="33.75" hidden="1" customHeight="1" x14ac:dyDescent="0.55000000000000004">
      <c r="A415" s="13"/>
      <c r="B415" s="34"/>
      <c r="C415" s="31" t="s">
        <v>143</v>
      </c>
      <c r="D415" s="81" t="s">
        <v>144</v>
      </c>
      <c r="E415" s="81"/>
      <c r="F415" s="33">
        <v>0</v>
      </c>
      <c r="G415" s="29">
        <f>G416</f>
        <v>0</v>
      </c>
      <c r="H415" s="33">
        <f t="shared" si="26"/>
        <v>0</v>
      </c>
      <c r="I415" s="29">
        <f>I416</f>
        <v>0</v>
      </c>
      <c r="J415" s="33">
        <f t="shared" si="26"/>
        <v>0</v>
      </c>
      <c r="K415" s="29">
        <f>K416</f>
        <v>0</v>
      </c>
      <c r="L415" s="33">
        <f t="shared" si="26"/>
        <v>0</v>
      </c>
      <c r="M415" s="29">
        <f>M416</f>
        <v>0</v>
      </c>
      <c r="N415" s="33">
        <f t="shared" si="26"/>
        <v>0</v>
      </c>
    </row>
    <row r="416" spans="1:14" ht="49.4" hidden="1" customHeight="1" x14ac:dyDescent="0.55000000000000004">
      <c r="A416" s="13"/>
      <c r="B416" s="34"/>
      <c r="C416" s="31" t="s">
        <v>14</v>
      </c>
      <c r="D416" s="81" t="s">
        <v>144</v>
      </c>
      <c r="E416" s="81">
        <v>200</v>
      </c>
      <c r="F416" s="33">
        <v>0</v>
      </c>
      <c r="G416" s="29"/>
      <c r="H416" s="33">
        <f t="shared" si="26"/>
        <v>0</v>
      </c>
      <c r="I416" s="29"/>
      <c r="J416" s="33">
        <f t="shared" si="26"/>
        <v>0</v>
      </c>
      <c r="K416" s="29"/>
      <c r="L416" s="33">
        <f t="shared" si="26"/>
        <v>0</v>
      </c>
      <c r="M416" s="29"/>
      <c r="N416" s="33">
        <f t="shared" si="26"/>
        <v>0</v>
      </c>
    </row>
    <row r="417" spans="1:14" ht="162" hidden="1" customHeight="1" x14ac:dyDescent="0.55000000000000004">
      <c r="A417" s="13"/>
      <c r="B417" s="34"/>
      <c r="C417" s="31" t="s">
        <v>406</v>
      </c>
      <c r="D417" s="81" t="s">
        <v>145</v>
      </c>
      <c r="E417" s="81"/>
      <c r="F417" s="33" t="e">
        <f>#REF!+#REF!</f>
        <v>#REF!</v>
      </c>
      <c r="G417" s="29"/>
      <c r="H417" s="33" t="e">
        <f t="shared" si="26"/>
        <v>#REF!</v>
      </c>
      <c r="I417" s="29"/>
      <c r="J417" s="33" t="e">
        <f t="shared" si="26"/>
        <v>#REF!</v>
      </c>
      <c r="K417" s="29"/>
      <c r="L417" s="33" t="e">
        <f t="shared" si="26"/>
        <v>#REF!</v>
      </c>
      <c r="M417" s="29"/>
      <c r="N417" s="33" t="e">
        <f t="shared" si="26"/>
        <v>#REF!</v>
      </c>
    </row>
    <row r="418" spans="1:14" ht="60.75" hidden="1" customHeight="1" x14ac:dyDescent="0.55000000000000004">
      <c r="A418" s="13"/>
      <c r="B418" s="34"/>
      <c r="C418" s="31" t="s">
        <v>9</v>
      </c>
      <c r="D418" s="81" t="s">
        <v>145</v>
      </c>
      <c r="E418" s="81">
        <v>600</v>
      </c>
      <c r="F418" s="33" t="e">
        <f>#REF!+#REF!</f>
        <v>#REF!</v>
      </c>
      <c r="G418" s="29">
        <f>G419</f>
        <v>0</v>
      </c>
      <c r="H418" s="33" t="e">
        <f t="shared" si="26"/>
        <v>#REF!</v>
      </c>
      <c r="I418" s="29">
        <f>I419</f>
        <v>0</v>
      </c>
      <c r="J418" s="33" t="e">
        <f t="shared" si="26"/>
        <v>#REF!</v>
      </c>
      <c r="K418" s="29">
        <f>K419</f>
        <v>0</v>
      </c>
      <c r="L418" s="33" t="e">
        <f t="shared" si="26"/>
        <v>#REF!</v>
      </c>
      <c r="M418" s="29">
        <f>M419</f>
        <v>0</v>
      </c>
      <c r="N418" s="33" t="e">
        <f t="shared" si="26"/>
        <v>#REF!</v>
      </c>
    </row>
    <row r="419" spans="1:14" ht="40.5" hidden="1" customHeight="1" x14ac:dyDescent="0.55000000000000004">
      <c r="A419" s="13"/>
      <c r="B419" s="34"/>
      <c r="C419" s="31" t="s">
        <v>146</v>
      </c>
      <c r="D419" s="81" t="s">
        <v>350</v>
      </c>
      <c r="E419" s="81"/>
      <c r="F419" s="33" t="e">
        <f>#REF!+#REF!</f>
        <v>#REF!</v>
      </c>
      <c r="G419" s="29">
        <f>G420</f>
        <v>0</v>
      </c>
      <c r="H419" s="33" t="e">
        <f t="shared" si="26"/>
        <v>#REF!</v>
      </c>
      <c r="I419" s="29">
        <f>I420</f>
        <v>0</v>
      </c>
      <c r="J419" s="33" t="e">
        <f t="shared" si="26"/>
        <v>#REF!</v>
      </c>
      <c r="K419" s="29">
        <f>K420</f>
        <v>0</v>
      </c>
      <c r="L419" s="33" t="e">
        <f t="shared" si="26"/>
        <v>#REF!</v>
      </c>
      <c r="M419" s="29">
        <f>M420</f>
        <v>0</v>
      </c>
      <c r="N419" s="33" t="e">
        <f t="shared" si="26"/>
        <v>#REF!</v>
      </c>
    </row>
    <row r="420" spans="1:14" ht="60.75" hidden="1" customHeight="1" x14ac:dyDescent="0.55000000000000004">
      <c r="A420" s="13"/>
      <c r="B420" s="34"/>
      <c r="C420" s="31" t="s">
        <v>9</v>
      </c>
      <c r="D420" s="81" t="s">
        <v>350</v>
      </c>
      <c r="E420" s="81">
        <v>600</v>
      </c>
      <c r="F420" s="33" t="e">
        <f>#REF!+#REF!</f>
        <v>#REF!</v>
      </c>
      <c r="G420" s="29"/>
      <c r="H420" s="33" t="e">
        <f t="shared" si="26"/>
        <v>#REF!</v>
      </c>
      <c r="I420" s="29"/>
      <c r="J420" s="33" t="e">
        <f t="shared" si="26"/>
        <v>#REF!</v>
      </c>
      <c r="K420" s="29"/>
      <c r="L420" s="33" t="e">
        <f t="shared" si="26"/>
        <v>#REF!</v>
      </c>
      <c r="M420" s="29"/>
      <c r="N420" s="33" t="e">
        <f t="shared" si="26"/>
        <v>#REF!</v>
      </c>
    </row>
    <row r="421" spans="1:14" ht="92.25" hidden="1" customHeight="1" x14ac:dyDescent="0.55000000000000004">
      <c r="A421" s="13"/>
      <c r="B421" s="34"/>
      <c r="C421" s="31" t="s">
        <v>468</v>
      </c>
      <c r="D421" s="81" t="s">
        <v>147</v>
      </c>
      <c r="E421" s="81"/>
      <c r="F421" s="33" t="e">
        <f>#REF!+#REF!</f>
        <v>#REF!</v>
      </c>
      <c r="G421" s="29">
        <f>G422</f>
        <v>0</v>
      </c>
      <c r="H421" s="33" t="e">
        <f t="shared" si="26"/>
        <v>#REF!</v>
      </c>
      <c r="I421" s="29">
        <f>I422</f>
        <v>0</v>
      </c>
      <c r="J421" s="33" t="e">
        <f t="shared" si="26"/>
        <v>#REF!</v>
      </c>
      <c r="K421" s="29">
        <f>K422</f>
        <v>0</v>
      </c>
      <c r="L421" s="33" t="e">
        <f t="shared" si="26"/>
        <v>#REF!</v>
      </c>
      <c r="M421" s="29">
        <f>M422</f>
        <v>0</v>
      </c>
      <c r="N421" s="33" t="e">
        <f t="shared" si="26"/>
        <v>#REF!</v>
      </c>
    </row>
    <row r="422" spans="1:14" ht="70.5" hidden="1" customHeight="1" x14ac:dyDescent="0.55000000000000004">
      <c r="A422" s="13"/>
      <c r="B422" s="34"/>
      <c r="C422" s="31" t="s">
        <v>148</v>
      </c>
      <c r="D422" s="81" t="s">
        <v>149</v>
      </c>
      <c r="E422" s="81"/>
      <c r="F422" s="33" t="e">
        <f>#REF!+#REF!</f>
        <v>#REF!</v>
      </c>
      <c r="G422" s="29">
        <v>0</v>
      </c>
      <c r="H422" s="33" t="e">
        <f t="shared" si="26"/>
        <v>#REF!</v>
      </c>
      <c r="I422" s="29">
        <v>0</v>
      </c>
      <c r="J422" s="33" t="e">
        <f t="shared" si="26"/>
        <v>#REF!</v>
      </c>
      <c r="K422" s="29">
        <v>0</v>
      </c>
      <c r="L422" s="33" t="e">
        <f t="shared" si="26"/>
        <v>#REF!</v>
      </c>
      <c r="M422" s="29">
        <v>0</v>
      </c>
      <c r="N422" s="33" t="e">
        <f t="shared" si="26"/>
        <v>#REF!</v>
      </c>
    </row>
    <row r="423" spans="1:14" ht="60.75" hidden="1" customHeight="1" x14ac:dyDescent="0.55000000000000004">
      <c r="A423" s="13"/>
      <c r="B423" s="34"/>
      <c r="C423" s="31" t="s">
        <v>14</v>
      </c>
      <c r="D423" s="81" t="s">
        <v>149</v>
      </c>
      <c r="E423" s="81">
        <v>200</v>
      </c>
      <c r="F423" s="33" t="e">
        <f>#REF!+#REF!</f>
        <v>#REF!</v>
      </c>
      <c r="G423" s="29">
        <v>0</v>
      </c>
      <c r="H423" s="33" t="e">
        <f t="shared" si="26"/>
        <v>#REF!</v>
      </c>
      <c r="I423" s="29">
        <v>0</v>
      </c>
      <c r="J423" s="33" t="e">
        <f t="shared" si="26"/>
        <v>#REF!</v>
      </c>
      <c r="K423" s="29">
        <v>0</v>
      </c>
      <c r="L423" s="33" t="e">
        <f t="shared" si="26"/>
        <v>#REF!</v>
      </c>
      <c r="M423" s="29">
        <v>0</v>
      </c>
      <c r="N423" s="33" t="e">
        <f t="shared" si="26"/>
        <v>#REF!</v>
      </c>
    </row>
    <row r="424" spans="1:14" ht="60.75" hidden="1" customHeight="1" x14ac:dyDescent="0.55000000000000004">
      <c r="A424" s="13"/>
      <c r="B424" s="34"/>
      <c r="C424" s="31" t="s">
        <v>478</v>
      </c>
      <c r="D424" s="81" t="s">
        <v>479</v>
      </c>
      <c r="E424" s="81"/>
      <c r="F424" s="33" t="e">
        <f>#REF!+#REF!</f>
        <v>#REF!</v>
      </c>
      <c r="G424" s="29">
        <f>G425</f>
        <v>0</v>
      </c>
      <c r="H424" s="33" t="e">
        <f t="shared" si="26"/>
        <v>#REF!</v>
      </c>
      <c r="I424" s="29">
        <f>I425</f>
        <v>0</v>
      </c>
      <c r="J424" s="33" t="e">
        <f t="shared" si="26"/>
        <v>#REF!</v>
      </c>
      <c r="K424" s="29">
        <f>K425</f>
        <v>0</v>
      </c>
      <c r="L424" s="33" t="e">
        <f t="shared" si="26"/>
        <v>#REF!</v>
      </c>
      <c r="M424" s="29">
        <f>M425</f>
        <v>0</v>
      </c>
      <c r="N424" s="33" t="e">
        <f t="shared" si="26"/>
        <v>#REF!</v>
      </c>
    </row>
    <row r="425" spans="1:14" ht="40.5" hidden="1" customHeight="1" x14ac:dyDescent="0.55000000000000004">
      <c r="A425" s="13"/>
      <c r="B425" s="34"/>
      <c r="C425" s="31" t="s">
        <v>480</v>
      </c>
      <c r="D425" s="81" t="s">
        <v>481</v>
      </c>
      <c r="E425" s="81"/>
      <c r="F425" s="33" t="e">
        <f>#REF!+#REF!</f>
        <v>#REF!</v>
      </c>
      <c r="G425" s="29">
        <f>G426</f>
        <v>0</v>
      </c>
      <c r="H425" s="33" t="e">
        <f t="shared" si="26"/>
        <v>#REF!</v>
      </c>
      <c r="I425" s="29">
        <f>I426</f>
        <v>0</v>
      </c>
      <c r="J425" s="33" t="e">
        <f t="shared" si="26"/>
        <v>#REF!</v>
      </c>
      <c r="K425" s="29">
        <f>K426</f>
        <v>0</v>
      </c>
      <c r="L425" s="33" t="e">
        <f t="shared" si="26"/>
        <v>#REF!</v>
      </c>
      <c r="M425" s="29">
        <f>M426</f>
        <v>0</v>
      </c>
      <c r="N425" s="33" t="e">
        <f t="shared" si="26"/>
        <v>#REF!</v>
      </c>
    </row>
    <row r="426" spans="1:14" ht="60.75" hidden="1" customHeight="1" x14ac:dyDescent="0.55000000000000004">
      <c r="A426" s="13"/>
      <c r="B426" s="34"/>
      <c r="C426" s="31" t="s">
        <v>14</v>
      </c>
      <c r="D426" s="81" t="s">
        <v>481</v>
      </c>
      <c r="E426" s="81">
        <v>200</v>
      </c>
      <c r="F426" s="33" t="e">
        <f>#REF!+#REF!</f>
        <v>#REF!</v>
      </c>
      <c r="G426" s="29">
        <v>0</v>
      </c>
      <c r="H426" s="33" t="e">
        <f t="shared" si="26"/>
        <v>#REF!</v>
      </c>
      <c r="I426" s="29">
        <v>0</v>
      </c>
      <c r="J426" s="33" t="e">
        <f t="shared" si="26"/>
        <v>#REF!</v>
      </c>
      <c r="K426" s="29">
        <v>0</v>
      </c>
      <c r="L426" s="33" t="e">
        <f t="shared" si="26"/>
        <v>#REF!</v>
      </c>
      <c r="M426" s="29">
        <v>0</v>
      </c>
      <c r="N426" s="33" t="e">
        <f t="shared" si="26"/>
        <v>#REF!</v>
      </c>
    </row>
    <row r="427" spans="1:14" ht="60.75" hidden="1" customHeight="1" x14ac:dyDescent="0.55000000000000004">
      <c r="A427" s="13"/>
      <c r="B427" s="34"/>
      <c r="C427" s="90" t="s">
        <v>580</v>
      </c>
      <c r="D427" s="81" t="s">
        <v>147</v>
      </c>
      <c r="E427" s="81"/>
      <c r="F427" s="33">
        <v>0</v>
      </c>
      <c r="G427" s="29">
        <f>G428</f>
        <v>0</v>
      </c>
      <c r="H427" s="33">
        <f t="shared" si="26"/>
        <v>0</v>
      </c>
      <c r="I427" s="29">
        <f>I428</f>
        <v>0</v>
      </c>
      <c r="J427" s="33">
        <f t="shared" si="26"/>
        <v>0</v>
      </c>
      <c r="K427" s="29">
        <f>K428</f>
        <v>0</v>
      </c>
      <c r="L427" s="33">
        <f t="shared" si="26"/>
        <v>0</v>
      </c>
      <c r="M427" s="29">
        <f>M428</f>
        <v>0</v>
      </c>
      <c r="N427" s="33">
        <f t="shared" si="26"/>
        <v>0</v>
      </c>
    </row>
    <row r="428" spans="1:14" ht="48" hidden="1" customHeight="1" x14ac:dyDescent="0.55000000000000004">
      <c r="A428" s="13"/>
      <c r="B428" s="34"/>
      <c r="C428" s="90" t="s">
        <v>581</v>
      </c>
      <c r="D428" s="81" t="s">
        <v>149</v>
      </c>
      <c r="E428" s="81"/>
      <c r="F428" s="33">
        <v>0</v>
      </c>
      <c r="G428" s="29">
        <f>G429</f>
        <v>0</v>
      </c>
      <c r="H428" s="33">
        <f t="shared" si="26"/>
        <v>0</v>
      </c>
      <c r="I428" s="29">
        <f>I429</f>
        <v>0</v>
      </c>
      <c r="J428" s="33">
        <f t="shared" si="26"/>
        <v>0</v>
      </c>
      <c r="K428" s="29">
        <f>K429</f>
        <v>0</v>
      </c>
      <c r="L428" s="33">
        <f t="shared" si="26"/>
        <v>0</v>
      </c>
      <c r="M428" s="29">
        <f>M429</f>
        <v>0</v>
      </c>
      <c r="N428" s="33">
        <f t="shared" si="26"/>
        <v>0</v>
      </c>
    </row>
    <row r="429" spans="1:14" ht="51" hidden="1" customHeight="1" x14ac:dyDescent="0.55000000000000004">
      <c r="A429" s="13"/>
      <c r="B429" s="34"/>
      <c r="C429" s="90" t="s">
        <v>14</v>
      </c>
      <c r="D429" s="81" t="s">
        <v>149</v>
      </c>
      <c r="E429" s="81">
        <v>200</v>
      </c>
      <c r="F429" s="33">
        <v>0</v>
      </c>
      <c r="G429" s="29"/>
      <c r="H429" s="33">
        <f t="shared" si="26"/>
        <v>0</v>
      </c>
      <c r="I429" s="29"/>
      <c r="J429" s="33">
        <f t="shared" si="26"/>
        <v>0</v>
      </c>
      <c r="K429" s="29"/>
      <c r="L429" s="33">
        <f t="shared" si="26"/>
        <v>0</v>
      </c>
      <c r="M429" s="29"/>
      <c r="N429" s="33">
        <f t="shared" si="26"/>
        <v>0</v>
      </c>
    </row>
    <row r="430" spans="1:14" ht="44.5" customHeight="1" x14ac:dyDescent="0.55000000000000004">
      <c r="A430" s="13"/>
      <c r="B430" s="34"/>
      <c r="C430" s="31" t="s">
        <v>469</v>
      </c>
      <c r="D430" s="81" t="s">
        <v>150</v>
      </c>
      <c r="E430" s="81"/>
      <c r="F430" s="33">
        <v>0</v>
      </c>
      <c r="G430" s="29">
        <f>G434+G436</f>
        <v>100</v>
      </c>
      <c r="H430" s="33">
        <f t="shared" si="26"/>
        <v>100</v>
      </c>
      <c r="I430" s="29">
        <f>I434+I436</f>
        <v>0</v>
      </c>
      <c r="J430" s="33">
        <f t="shared" si="26"/>
        <v>100</v>
      </c>
      <c r="K430" s="29">
        <f>K434+K436</f>
        <v>0</v>
      </c>
      <c r="L430" s="33">
        <f t="shared" si="26"/>
        <v>100</v>
      </c>
      <c r="M430" s="29">
        <f>M434+M436</f>
        <v>0</v>
      </c>
      <c r="N430" s="33">
        <f t="shared" si="26"/>
        <v>100</v>
      </c>
    </row>
    <row r="431" spans="1:14" ht="60" hidden="1" customHeight="1" x14ac:dyDescent="0.55000000000000004">
      <c r="A431" s="13"/>
      <c r="B431" s="34"/>
      <c r="C431" s="77"/>
      <c r="D431" s="81"/>
      <c r="E431" s="81"/>
      <c r="F431" s="33"/>
      <c r="G431" s="29">
        <f>G432</f>
        <v>0</v>
      </c>
      <c r="H431" s="33"/>
      <c r="I431" s="29">
        <f>I432</f>
        <v>0</v>
      </c>
      <c r="J431" s="33"/>
      <c r="K431" s="29">
        <f>K432</f>
        <v>0</v>
      </c>
      <c r="L431" s="33"/>
      <c r="M431" s="29">
        <f>M432</f>
        <v>0</v>
      </c>
      <c r="N431" s="33"/>
    </row>
    <row r="432" spans="1:14" ht="52.5" hidden="1" customHeight="1" x14ac:dyDescent="0.55000000000000004">
      <c r="A432" s="13"/>
      <c r="B432" s="34"/>
      <c r="C432" s="77"/>
      <c r="D432" s="81"/>
      <c r="E432" s="81"/>
      <c r="F432" s="33"/>
      <c r="G432" s="29">
        <f>G433</f>
        <v>0</v>
      </c>
      <c r="H432" s="33"/>
      <c r="I432" s="29">
        <f>I433</f>
        <v>0</v>
      </c>
      <c r="J432" s="33"/>
      <c r="K432" s="29">
        <f>K433</f>
        <v>0</v>
      </c>
      <c r="L432" s="33"/>
      <c r="M432" s="29">
        <f>M433</f>
        <v>0</v>
      </c>
      <c r="N432" s="33"/>
    </row>
    <row r="433" spans="1:14" ht="43.5" hidden="1" customHeight="1" x14ac:dyDescent="0.55000000000000004">
      <c r="A433" s="13"/>
      <c r="B433" s="34"/>
      <c r="C433" s="77"/>
      <c r="D433" s="81"/>
      <c r="E433" s="81"/>
      <c r="F433" s="33"/>
      <c r="G433" s="29"/>
      <c r="H433" s="33"/>
      <c r="I433" s="29"/>
      <c r="J433" s="33"/>
      <c r="K433" s="29"/>
      <c r="L433" s="33"/>
      <c r="M433" s="29"/>
      <c r="N433" s="33"/>
    </row>
    <row r="434" spans="1:14" ht="30.5" customHeight="1" x14ac:dyDescent="0.55000000000000004">
      <c r="A434" s="13"/>
      <c r="B434" s="34"/>
      <c r="C434" s="31" t="s">
        <v>151</v>
      </c>
      <c r="D434" s="81" t="s">
        <v>152</v>
      </c>
      <c r="E434" s="81"/>
      <c r="F434" s="33">
        <v>0</v>
      </c>
      <c r="G434" s="29">
        <f>G435</f>
        <v>100</v>
      </c>
      <c r="H434" s="33">
        <f t="shared" ref="H434:N473" si="27">F434+G434</f>
        <v>100</v>
      </c>
      <c r="I434" s="29">
        <f>I435</f>
        <v>0</v>
      </c>
      <c r="J434" s="33">
        <f t="shared" si="27"/>
        <v>100</v>
      </c>
      <c r="K434" s="29">
        <f>K435</f>
        <v>0</v>
      </c>
      <c r="L434" s="33">
        <f t="shared" si="27"/>
        <v>100</v>
      </c>
      <c r="M434" s="29">
        <f>M435</f>
        <v>0</v>
      </c>
      <c r="N434" s="33">
        <f t="shared" si="27"/>
        <v>100</v>
      </c>
    </row>
    <row r="435" spans="1:14" ht="43.5" customHeight="1" x14ac:dyDescent="0.55000000000000004">
      <c r="A435" s="13"/>
      <c r="B435" s="34"/>
      <c r="C435" s="31" t="s">
        <v>14</v>
      </c>
      <c r="D435" s="81" t="s">
        <v>152</v>
      </c>
      <c r="E435" s="81">
        <v>200</v>
      </c>
      <c r="F435" s="33">
        <v>0</v>
      </c>
      <c r="G435" s="29">
        <v>100</v>
      </c>
      <c r="H435" s="33">
        <f t="shared" si="27"/>
        <v>100</v>
      </c>
      <c r="I435" s="29"/>
      <c r="J435" s="33">
        <f t="shared" si="27"/>
        <v>100</v>
      </c>
      <c r="K435" s="29"/>
      <c r="L435" s="33">
        <f t="shared" si="27"/>
        <v>100</v>
      </c>
      <c r="M435" s="29"/>
      <c r="N435" s="33">
        <f t="shared" si="27"/>
        <v>100</v>
      </c>
    </row>
    <row r="436" spans="1:14" ht="60.75" hidden="1" customHeight="1" x14ac:dyDescent="0.55000000000000004">
      <c r="A436" s="13"/>
      <c r="B436" s="34"/>
      <c r="C436" s="31" t="s">
        <v>153</v>
      </c>
      <c r="D436" s="81" t="s">
        <v>154</v>
      </c>
      <c r="E436" s="81"/>
      <c r="F436" s="33" t="e">
        <f>#REF!+#REF!</f>
        <v>#REF!</v>
      </c>
      <c r="G436" s="29">
        <f>G437</f>
        <v>0</v>
      </c>
      <c r="H436" s="33" t="e">
        <f t="shared" si="27"/>
        <v>#REF!</v>
      </c>
      <c r="I436" s="29">
        <f>I437</f>
        <v>0</v>
      </c>
      <c r="J436" s="33" t="e">
        <f t="shared" si="27"/>
        <v>#REF!</v>
      </c>
      <c r="K436" s="29">
        <f>K437</f>
        <v>0</v>
      </c>
      <c r="L436" s="33" t="e">
        <f t="shared" si="27"/>
        <v>#REF!</v>
      </c>
      <c r="M436" s="29">
        <f>M437</f>
        <v>0</v>
      </c>
      <c r="N436" s="33" t="e">
        <f t="shared" si="27"/>
        <v>#REF!</v>
      </c>
    </row>
    <row r="437" spans="1:14" ht="80.25" hidden="1" customHeight="1" x14ac:dyDescent="0.55000000000000004">
      <c r="A437" s="13"/>
      <c r="B437" s="34"/>
      <c r="C437" s="31" t="s">
        <v>9</v>
      </c>
      <c r="D437" s="81" t="s">
        <v>154</v>
      </c>
      <c r="E437" s="81">
        <v>600</v>
      </c>
      <c r="F437" s="33" t="e">
        <f>#REF!+#REF!</f>
        <v>#REF!</v>
      </c>
      <c r="G437" s="29"/>
      <c r="H437" s="33" t="e">
        <f t="shared" si="27"/>
        <v>#REF!</v>
      </c>
      <c r="I437" s="29"/>
      <c r="J437" s="33" t="e">
        <f t="shared" si="27"/>
        <v>#REF!</v>
      </c>
      <c r="K437" s="29"/>
      <c r="L437" s="33" t="e">
        <f t="shared" si="27"/>
        <v>#REF!</v>
      </c>
      <c r="M437" s="29"/>
      <c r="N437" s="33" t="e">
        <f t="shared" si="27"/>
        <v>#REF!</v>
      </c>
    </row>
    <row r="438" spans="1:14" ht="60.75" hidden="1" customHeight="1" x14ac:dyDescent="0.55000000000000004">
      <c r="A438" s="13"/>
      <c r="B438" s="34"/>
      <c r="C438" s="31" t="s">
        <v>361</v>
      </c>
      <c r="D438" s="81" t="s">
        <v>154</v>
      </c>
      <c r="E438" s="81"/>
      <c r="F438" s="33" t="e">
        <f>#REF!+#REF!</f>
        <v>#REF!</v>
      </c>
      <c r="G438" s="29"/>
      <c r="H438" s="33" t="e">
        <f t="shared" si="27"/>
        <v>#REF!</v>
      </c>
      <c r="I438" s="29"/>
      <c r="J438" s="33" t="e">
        <f t="shared" si="27"/>
        <v>#REF!</v>
      </c>
      <c r="K438" s="29"/>
      <c r="L438" s="33" t="e">
        <f t="shared" si="27"/>
        <v>#REF!</v>
      </c>
      <c r="M438" s="29"/>
      <c r="N438" s="33" t="e">
        <f t="shared" si="27"/>
        <v>#REF!</v>
      </c>
    </row>
    <row r="439" spans="1:14" ht="24" hidden="1" customHeight="1" x14ac:dyDescent="0.55000000000000004">
      <c r="A439" s="13"/>
      <c r="B439" s="34"/>
      <c r="C439" s="31" t="s">
        <v>9</v>
      </c>
      <c r="D439" s="81" t="s">
        <v>154</v>
      </c>
      <c r="E439" s="81">
        <v>600</v>
      </c>
      <c r="F439" s="33" t="e">
        <f>#REF!+#REF!</f>
        <v>#REF!</v>
      </c>
      <c r="G439" s="29">
        <v>0</v>
      </c>
      <c r="H439" s="33" t="e">
        <f t="shared" si="27"/>
        <v>#REF!</v>
      </c>
      <c r="I439" s="29">
        <v>0</v>
      </c>
      <c r="J439" s="33" t="e">
        <f t="shared" si="27"/>
        <v>#REF!</v>
      </c>
      <c r="K439" s="29">
        <v>0</v>
      </c>
      <c r="L439" s="33" t="e">
        <f t="shared" si="27"/>
        <v>#REF!</v>
      </c>
      <c r="M439" s="29">
        <v>0</v>
      </c>
      <c r="N439" s="33" t="e">
        <f t="shared" si="27"/>
        <v>#REF!</v>
      </c>
    </row>
    <row r="440" spans="1:14" ht="24" customHeight="1" x14ac:dyDescent="0.55000000000000004">
      <c r="A440" s="13"/>
      <c r="B440" s="34"/>
      <c r="C440" s="40" t="s">
        <v>666</v>
      </c>
      <c r="D440" s="129" t="s">
        <v>668</v>
      </c>
      <c r="E440" s="81"/>
      <c r="F440" s="33"/>
      <c r="G440" s="29">
        <f>G441+G443</f>
        <v>510.79999999999995</v>
      </c>
      <c r="H440" s="33">
        <f t="shared" si="27"/>
        <v>510.79999999999995</v>
      </c>
      <c r="I440" s="29">
        <f>I441+I443</f>
        <v>0</v>
      </c>
      <c r="J440" s="33">
        <f t="shared" si="27"/>
        <v>510.79999999999995</v>
      </c>
      <c r="K440" s="29">
        <f>K441+K443</f>
        <v>0</v>
      </c>
      <c r="L440" s="33">
        <f t="shared" si="27"/>
        <v>510.79999999999995</v>
      </c>
      <c r="M440" s="29">
        <f>M441+M443</f>
        <v>0</v>
      </c>
      <c r="N440" s="33">
        <f t="shared" si="27"/>
        <v>510.79999999999995</v>
      </c>
    </row>
    <row r="441" spans="1:14" ht="44.25" customHeight="1" x14ac:dyDescent="0.55000000000000004">
      <c r="A441" s="13"/>
      <c r="B441" s="34"/>
      <c r="C441" s="40" t="s">
        <v>153</v>
      </c>
      <c r="D441" s="129" t="s">
        <v>669</v>
      </c>
      <c r="E441" s="81"/>
      <c r="F441" s="33"/>
      <c r="G441" s="29">
        <f>G442</f>
        <v>40.9</v>
      </c>
      <c r="H441" s="33">
        <f t="shared" ref="H441:N441" si="28">F441+G441</f>
        <v>40.9</v>
      </c>
      <c r="I441" s="29">
        <f>I442</f>
        <v>0</v>
      </c>
      <c r="J441" s="33">
        <f t="shared" si="28"/>
        <v>40.9</v>
      </c>
      <c r="K441" s="29">
        <f>K442</f>
        <v>0</v>
      </c>
      <c r="L441" s="33">
        <f t="shared" si="28"/>
        <v>40.9</v>
      </c>
      <c r="M441" s="29">
        <f>M442</f>
        <v>0</v>
      </c>
      <c r="N441" s="33">
        <f t="shared" si="28"/>
        <v>40.9</v>
      </c>
    </row>
    <row r="442" spans="1:14" ht="44.25" customHeight="1" x14ac:dyDescent="0.55000000000000004">
      <c r="A442" s="13"/>
      <c r="B442" s="34"/>
      <c r="C442" s="40" t="s">
        <v>19</v>
      </c>
      <c r="D442" s="129" t="s">
        <v>669</v>
      </c>
      <c r="E442" s="81">
        <v>600</v>
      </c>
      <c r="F442" s="33"/>
      <c r="G442" s="29">
        <v>40.9</v>
      </c>
      <c r="H442" s="33">
        <f t="shared" si="27"/>
        <v>40.9</v>
      </c>
      <c r="I442" s="29"/>
      <c r="J442" s="33">
        <f t="shared" si="27"/>
        <v>40.9</v>
      </c>
      <c r="K442" s="29"/>
      <c r="L442" s="33">
        <f t="shared" si="27"/>
        <v>40.9</v>
      </c>
      <c r="M442" s="29"/>
      <c r="N442" s="33">
        <f t="shared" si="27"/>
        <v>40.9</v>
      </c>
    </row>
    <row r="443" spans="1:14" ht="63.5" customHeight="1" x14ac:dyDescent="0.55000000000000004">
      <c r="A443" s="13"/>
      <c r="B443" s="34"/>
      <c r="C443" s="40" t="s">
        <v>693</v>
      </c>
      <c r="D443" s="129" t="s">
        <v>669</v>
      </c>
      <c r="E443" s="81"/>
      <c r="F443" s="33"/>
      <c r="G443" s="29">
        <f>G444</f>
        <v>469.9</v>
      </c>
      <c r="H443" s="33">
        <f t="shared" ref="H443:N443" si="29">F443+G443</f>
        <v>469.9</v>
      </c>
      <c r="I443" s="29">
        <f>I444</f>
        <v>0</v>
      </c>
      <c r="J443" s="33">
        <f t="shared" si="29"/>
        <v>469.9</v>
      </c>
      <c r="K443" s="29">
        <f>K444</f>
        <v>0</v>
      </c>
      <c r="L443" s="33">
        <f t="shared" si="29"/>
        <v>469.9</v>
      </c>
      <c r="M443" s="29">
        <f>M444</f>
        <v>0</v>
      </c>
      <c r="N443" s="33">
        <f t="shared" si="29"/>
        <v>469.9</v>
      </c>
    </row>
    <row r="444" spans="1:14" ht="39" customHeight="1" x14ac:dyDescent="0.55000000000000004">
      <c r="A444" s="13"/>
      <c r="B444" s="34"/>
      <c r="C444" s="40" t="s">
        <v>19</v>
      </c>
      <c r="D444" s="129" t="s">
        <v>669</v>
      </c>
      <c r="E444" s="81">
        <v>600</v>
      </c>
      <c r="F444" s="33"/>
      <c r="G444" s="29">
        <v>469.9</v>
      </c>
      <c r="H444" s="33">
        <f t="shared" si="27"/>
        <v>469.9</v>
      </c>
      <c r="I444" s="29"/>
      <c r="J444" s="33">
        <f t="shared" si="27"/>
        <v>469.9</v>
      </c>
      <c r="K444" s="29"/>
      <c r="L444" s="33">
        <f t="shared" si="27"/>
        <v>469.9</v>
      </c>
      <c r="M444" s="29"/>
      <c r="N444" s="33">
        <f t="shared" si="27"/>
        <v>469.9</v>
      </c>
    </row>
    <row r="445" spans="1:14" ht="42.75" customHeight="1" x14ac:dyDescent="0.55000000000000004">
      <c r="A445" s="13"/>
      <c r="B445" s="34"/>
      <c r="C445" s="92" t="s">
        <v>598</v>
      </c>
      <c r="D445" s="127" t="s">
        <v>601</v>
      </c>
      <c r="E445" s="127"/>
      <c r="F445" s="33">
        <v>0</v>
      </c>
      <c r="G445" s="29">
        <f>G446+G451+G456</f>
        <v>23723.100000000002</v>
      </c>
      <c r="H445" s="33">
        <f t="shared" si="27"/>
        <v>23723.100000000002</v>
      </c>
      <c r="I445" s="29">
        <f>I446+I451+I456</f>
        <v>0</v>
      </c>
      <c r="J445" s="33">
        <f t="shared" si="27"/>
        <v>23723.100000000002</v>
      </c>
      <c r="K445" s="29">
        <f>K446+K451+K456</f>
        <v>0</v>
      </c>
      <c r="L445" s="33">
        <f t="shared" si="27"/>
        <v>23723.100000000002</v>
      </c>
      <c r="M445" s="29">
        <f>M446+M451+M456</f>
        <v>0</v>
      </c>
      <c r="N445" s="33">
        <f t="shared" si="27"/>
        <v>23723.100000000002</v>
      </c>
    </row>
    <row r="446" spans="1:14" ht="26.5" customHeight="1" x14ac:dyDescent="0.55000000000000004">
      <c r="A446" s="13"/>
      <c r="B446" s="34"/>
      <c r="C446" s="40" t="s">
        <v>610</v>
      </c>
      <c r="D446" s="45" t="s">
        <v>611</v>
      </c>
      <c r="E446" s="45"/>
      <c r="F446" s="33">
        <v>0</v>
      </c>
      <c r="G446" s="29">
        <f>G447+G449</f>
        <v>22003.200000000001</v>
      </c>
      <c r="H446" s="33">
        <f t="shared" si="27"/>
        <v>22003.200000000001</v>
      </c>
      <c r="I446" s="29">
        <f>I447+I449</f>
        <v>0</v>
      </c>
      <c r="J446" s="33">
        <f t="shared" si="27"/>
        <v>22003.200000000001</v>
      </c>
      <c r="K446" s="29">
        <f>K447+K449</f>
        <v>0</v>
      </c>
      <c r="L446" s="33">
        <f t="shared" si="27"/>
        <v>22003.200000000001</v>
      </c>
      <c r="M446" s="29">
        <f>M447+M449</f>
        <v>0</v>
      </c>
      <c r="N446" s="33">
        <f t="shared" si="27"/>
        <v>22003.200000000001</v>
      </c>
    </row>
    <row r="447" spans="1:14" ht="28.4" customHeight="1" x14ac:dyDescent="0.55000000000000004">
      <c r="A447" s="13"/>
      <c r="B447" s="34"/>
      <c r="C447" s="40" t="s">
        <v>589</v>
      </c>
      <c r="D447" s="45" t="s">
        <v>612</v>
      </c>
      <c r="E447" s="45"/>
      <c r="F447" s="33">
        <v>0</v>
      </c>
      <c r="G447" s="29">
        <f>G448</f>
        <v>11689.2</v>
      </c>
      <c r="H447" s="33">
        <f t="shared" si="27"/>
        <v>11689.2</v>
      </c>
      <c r="I447" s="29">
        <f>I448</f>
        <v>0</v>
      </c>
      <c r="J447" s="33">
        <f t="shared" si="27"/>
        <v>11689.2</v>
      </c>
      <c r="K447" s="29">
        <f>K448</f>
        <v>0</v>
      </c>
      <c r="L447" s="33">
        <f t="shared" si="27"/>
        <v>11689.2</v>
      </c>
      <c r="M447" s="29">
        <f>M448</f>
        <v>0</v>
      </c>
      <c r="N447" s="33">
        <f t="shared" si="27"/>
        <v>11689.2</v>
      </c>
    </row>
    <row r="448" spans="1:14" ht="42.75" customHeight="1" x14ac:dyDescent="0.55000000000000004">
      <c r="A448" s="13"/>
      <c r="B448" s="34"/>
      <c r="C448" s="40" t="s">
        <v>19</v>
      </c>
      <c r="D448" s="45" t="s">
        <v>612</v>
      </c>
      <c r="E448" s="45" t="s">
        <v>489</v>
      </c>
      <c r="F448" s="33">
        <v>0</v>
      </c>
      <c r="G448" s="29">
        <v>11689.2</v>
      </c>
      <c r="H448" s="33">
        <f t="shared" si="27"/>
        <v>11689.2</v>
      </c>
      <c r="I448" s="29"/>
      <c r="J448" s="33">
        <f t="shared" si="27"/>
        <v>11689.2</v>
      </c>
      <c r="K448" s="29"/>
      <c r="L448" s="33">
        <f t="shared" si="27"/>
        <v>11689.2</v>
      </c>
      <c r="M448" s="29"/>
      <c r="N448" s="33">
        <f t="shared" si="27"/>
        <v>11689.2</v>
      </c>
    </row>
    <row r="449" spans="1:14" ht="28.4" customHeight="1" x14ac:dyDescent="0.55000000000000004">
      <c r="A449" s="13"/>
      <c r="B449" s="34"/>
      <c r="C449" s="40" t="s">
        <v>613</v>
      </c>
      <c r="D449" s="45" t="s">
        <v>614</v>
      </c>
      <c r="E449" s="45"/>
      <c r="F449" s="33">
        <v>0</v>
      </c>
      <c r="G449" s="29">
        <f>G450</f>
        <v>10314</v>
      </c>
      <c r="H449" s="33">
        <f t="shared" si="27"/>
        <v>10314</v>
      </c>
      <c r="I449" s="29">
        <f>I450</f>
        <v>0</v>
      </c>
      <c r="J449" s="33">
        <f t="shared" si="27"/>
        <v>10314</v>
      </c>
      <c r="K449" s="29">
        <f>K450</f>
        <v>0</v>
      </c>
      <c r="L449" s="33">
        <f t="shared" si="27"/>
        <v>10314</v>
      </c>
      <c r="M449" s="29">
        <f>M450</f>
        <v>0</v>
      </c>
      <c r="N449" s="33">
        <f t="shared" si="27"/>
        <v>10314</v>
      </c>
    </row>
    <row r="450" spans="1:14" ht="42.75" customHeight="1" x14ac:dyDescent="0.55000000000000004">
      <c r="A450" s="13"/>
      <c r="B450" s="34"/>
      <c r="C450" s="40" t="s">
        <v>19</v>
      </c>
      <c r="D450" s="45" t="s">
        <v>614</v>
      </c>
      <c r="E450" s="45" t="s">
        <v>489</v>
      </c>
      <c r="F450" s="33">
        <v>0</v>
      </c>
      <c r="G450" s="29">
        <v>10314</v>
      </c>
      <c r="H450" s="33">
        <f t="shared" si="27"/>
        <v>10314</v>
      </c>
      <c r="I450" s="29"/>
      <c r="J450" s="33">
        <f t="shared" si="27"/>
        <v>10314</v>
      </c>
      <c r="K450" s="29"/>
      <c r="L450" s="33">
        <f t="shared" si="27"/>
        <v>10314</v>
      </c>
      <c r="M450" s="29"/>
      <c r="N450" s="33">
        <f t="shared" si="27"/>
        <v>10314</v>
      </c>
    </row>
    <row r="451" spans="1:14" ht="42.75" customHeight="1" x14ac:dyDescent="0.55000000000000004">
      <c r="A451" s="13"/>
      <c r="B451" s="34"/>
      <c r="C451" s="40" t="s">
        <v>670</v>
      </c>
      <c r="D451" s="129" t="s">
        <v>671</v>
      </c>
      <c r="E451" s="129"/>
      <c r="F451" s="33"/>
      <c r="G451" s="29">
        <f>G452+G454</f>
        <v>1699.9</v>
      </c>
      <c r="H451" s="33">
        <f t="shared" si="27"/>
        <v>1699.9</v>
      </c>
      <c r="I451" s="29">
        <f>I452+I454</f>
        <v>0</v>
      </c>
      <c r="J451" s="33">
        <f t="shared" si="27"/>
        <v>1699.9</v>
      </c>
      <c r="K451" s="29">
        <f>K452+K454</f>
        <v>0</v>
      </c>
      <c r="L451" s="33">
        <f t="shared" si="27"/>
        <v>1699.9</v>
      </c>
      <c r="M451" s="29">
        <f>M452+M454</f>
        <v>0</v>
      </c>
      <c r="N451" s="33">
        <f t="shared" si="27"/>
        <v>1699.9</v>
      </c>
    </row>
    <row r="452" spans="1:14" ht="42.75" customHeight="1" x14ac:dyDescent="0.55000000000000004">
      <c r="A452" s="13"/>
      <c r="B452" s="34"/>
      <c r="C452" s="40" t="s">
        <v>692</v>
      </c>
      <c r="D452" s="129" t="s">
        <v>672</v>
      </c>
      <c r="E452" s="129"/>
      <c r="F452" s="33"/>
      <c r="G452" s="29">
        <f>G453</f>
        <v>136</v>
      </c>
      <c r="H452" s="33">
        <f t="shared" ref="H452:N452" si="30">F452+G452</f>
        <v>136</v>
      </c>
      <c r="I452" s="29">
        <f>I453</f>
        <v>0</v>
      </c>
      <c r="J452" s="33">
        <f t="shared" si="30"/>
        <v>136</v>
      </c>
      <c r="K452" s="29">
        <f>K453</f>
        <v>0</v>
      </c>
      <c r="L452" s="33">
        <f t="shared" si="30"/>
        <v>136</v>
      </c>
      <c r="M452" s="29">
        <f>M453</f>
        <v>0</v>
      </c>
      <c r="N452" s="33">
        <f t="shared" si="30"/>
        <v>136</v>
      </c>
    </row>
    <row r="453" spans="1:14" ht="42.75" customHeight="1" x14ac:dyDescent="0.55000000000000004">
      <c r="A453" s="13"/>
      <c r="B453" s="34"/>
      <c r="C453" s="40" t="s">
        <v>19</v>
      </c>
      <c r="D453" s="129" t="s">
        <v>672</v>
      </c>
      <c r="E453" s="129" t="s">
        <v>489</v>
      </c>
      <c r="F453" s="33"/>
      <c r="G453" s="29">
        <v>136</v>
      </c>
      <c r="H453" s="33">
        <f t="shared" si="27"/>
        <v>136</v>
      </c>
      <c r="I453" s="29"/>
      <c r="J453" s="33">
        <f t="shared" si="27"/>
        <v>136</v>
      </c>
      <c r="K453" s="29"/>
      <c r="L453" s="33">
        <f t="shared" si="27"/>
        <v>136</v>
      </c>
      <c r="M453" s="29"/>
      <c r="N453" s="33">
        <f t="shared" si="27"/>
        <v>136</v>
      </c>
    </row>
    <row r="454" spans="1:14" ht="42.75" customHeight="1" x14ac:dyDescent="0.55000000000000004">
      <c r="A454" s="13"/>
      <c r="B454" s="34"/>
      <c r="C454" s="40" t="s">
        <v>691</v>
      </c>
      <c r="D454" s="129" t="s">
        <v>672</v>
      </c>
      <c r="E454" s="129"/>
      <c r="F454" s="33"/>
      <c r="G454" s="29">
        <f>G455</f>
        <v>1563.9</v>
      </c>
      <c r="H454" s="33">
        <f t="shared" ref="H454:N454" si="31">F454+G454</f>
        <v>1563.9</v>
      </c>
      <c r="I454" s="29">
        <f>I455</f>
        <v>0</v>
      </c>
      <c r="J454" s="33">
        <f t="shared" si="31"/>
        <v>1563.9</v>
      </c>
      <c r="K454" s="29">
        <f>K455</f>
        <v>0</v>
      </c>
      <c r="L454" s="33">
        <f t="shared" si="31"/>
        <v>1563.9</v>
      </c>
      <c r="M454" s="29">
        <f>M455</f>
        <v>0</v>
      </c>
      <c r="N454" s="33">
        <f t="shared" si="31"/>
        <v>1563.9</v>
      </c>
    </row>
    <row r="455" spans="1:14" ht="42.75" customHeight="1" x14ac:dyDescent="0.55000000000000004">
      <c r="A455" s="13"/>
      <c r="B455" s="34"/>
      <c r="C455" s="40" t="s">
        <v>19</v>
      </c>
      <c r="D455" s="129" t="s">
        <v>672</v>
      </c>
      <c r="E455" s="129" t="s">
        <v>489</v>
      </c>
      <c r="F455" s="33"/>
      <c r="G455" s="29">
        <v>1563.9</v>
      </c>
      <c r="H455" s="33">
        <f t="shared" si="27"/>
        <v>1563.9</v>
      </c>
      <c r="I455" s="29"/>
      <c r="J455" s="33">
        <f t="shared" si="27"/>
        <v>1563.9</v>
      </c>
      <c r="K455" s="29"/>
      <c r="L455" s="33">
        <f t="shared" si="27"/>
        <v>1563.9</v>
      </c>
      <c r="M455" s="29"/>
      <c r="N455" s="33">
        <f t="shared" si="27"/>
        <v>1563.9</v>
      </c>
    </row>
    <row r="456" spans="1:14" ht="66" customHeight="1" x14ac:dyDescent="0.55000000000000004">
      <c r="A456" s="13"/>
      <c r="B456" s="34"/>
      <c r="C456" s="92" t="s">
        <v>599</v>
      </c>
      <c r="D456" s="127" t="s">
        <v>602</v>
      </c>
      <c r="E456" s="127"/>
      <c r="F456" s="33">
        <v>0</v>
      </c>
      <c r="G456" s="29">
        <f>G457+G459</f>
        <v>20</v>
      </c>
      <c r="H456" s="33">
        <f t="shared" si="27"/>
        <v>20</v>
      </c>
      <c r="I456" s="29">
        <f>I457+I459</f>
        <v>0</v>
      </c>
      <c r="J456" s="33">
        <f t="shared" si="27"/>
        <v>20</v>
      </c>
      <c r="K456" s="29">
        <f>K457+K459</f>
        <v>0</v>
      </c>
      <c r="L456" s="33">
        <f t="shared" si="27"/>
        <v>20</v>
      </c>
      <c r="M456" s="29">
        <f>M457+M459</f>
        <v>0</v>
      </c>
      <c r="N456" s="33">
        <f t="shared" si="27"/>
        <v>20</v>
      </c>
    </row>
    <row r="457" spans="1:14" ht="27" customHeight="1" x14ac:dyDescent="0.55000000000000004">
      <c r="A457" s="13"/>
      <c r="B457" s="34"/>
      <c r="C457" s="92" t="s">
        <v>600</v>
      </c>
      <c r="D457" s="127" t="s">
        <v>603</v>
      </c>
      <c r="E457" s="127"/>
      <c r="F457" s="33">
        <v>0</v>
      </c>
      <c r="G457" s="29">
        <f>G458</f>
        <v>10</v>
      </c>
      <c r="H457" s="33">
        <f t="shared" si="27"/>
        <v>10</v>
      </c>
      <c r="I457" s="29">
        <f>I458</f>
        <v>0</v>
      </c>
      <c r="J457" s="33">
        <f t="shared" si="27"/>
        <v>10</v>
      </c>
      <c r="K457" s="29">
        <f>K458</f>
        <v>0</v>
      </c>
      <c r="L457" s="33">
        <f t="shared" si="27"/>
        <v>10</v>
      </c>
      <c r="M457" s="29">
        <f>M458</f>
        <v>0</v>
      </c>
      <c r="N457" s="33">
        <f t="shared" si="27"/>
        <v>10</v>
      </c>
    </row>
    <row r="458" spans="1:14" ht="42.75" customHeight="1" x14ac:dyDescent="0.55000000000000004">
      <c r="A458" s="13"/>
      <c r="B458" s="34"/>
      <c r="C458" s="92" t="s">
        <v>14</v>
      </c>
      <c r="D458" s="127" t="s">
        <v>603</v>
      </c>
      <c r="E458" s="127" t="s">
        <v>483</v>
      </c>
      <c r="F458" s="33">
        <v>0</v>
      </c>
      <c r="G458" s="29">
        <v>10</v>
      </c>
      <c r="H458" s="33">
        <f t="shared" si="27"/>
        <v>10</v>
      </c>
      <c r="I458" s="29"/>
      <c r="J458" s="33">
        <f t="shared" si="27"/>
        <v>10</v>
      </c>
      <c r="K458" s="29"/>
      <c r="L458" s="33">
        <f t="shared" si="27"/>
        <v>10</v>
      </c>
      <c r="M458" s="29"/>
      <c r="N458" s="33">
        <f t="shared" si="27"/>
        <v>10</v>
      </c>
    </row>
    <row r="459" spans="1:14" ht="23.5" customHeight="1" x14ac:dyDescent="0.55000000000000004">
      <c r="A459" s="13"/>
      <c r="B459" s="34"/>
      <c r="C459" s="94" t="s">
        <v>109</v>
      </c>
      <c r="D459" s="127" t="s">
        <v>619</v>
      </c>
      <c r="E459" s="127"/>
      <c r="F459" s="33">
        <v>0</v>
      </c>
      <c r="G459" s="29">
        <f>G460</f>
        <v>10</v>
      </c>
      <c r="H459" s="33">
        <f t="shared" si="27"/>
        <v>10</v>
      </c>
      <c r="I459" s="29">
        <f>I460</f>
        <v>0</v>
      </c>
      <c r="J459" s="33">
        <f t="shared" si="27"/>
        <v>10</v>
      </c>
      <c r="K459" s="29">
        <f>K460</f>
        <v>0</v>
      </c>
      <c r="L459" s="33">
        <f t="shared" si="27"/>
        <v>10</v>
      </c>
      <c r="M459" s="29">
        <f>M460</f>
        <v>0</v>
      </c>
      <c r="N459" s="33">
        <f t="shared" si="27"/>
        <v>10</v>
      </c>
    </row>
    <row r="460" spans="1:14" ht="42.75" customHeight="1" x14ac:dyDescent="0.55000000000000004">
      <c r="A460" s="13"/>
      <c r="B460" s="34"/>
      <c r="C460" s="95" t="s">
        <v>14</v>
      </c>
      <c r="D460" s="127" t="s">
        <v>619</v>
      </c>
      <c r="E460" s="127" t="s">
        <v>483</v>
      </c>
      <c r="F460" s="33">
        <v>0</v>
      </c>
      <c r="G460" s="29">
        <v>10</v>
      </c>
      <c r="H460" s="33">
        <f t="shared" si="27"/>
        <v>10</v>
      </c>
      <c r="I460" s="29"/>
      <c r="J460" s="33">
        <f t="shared" si="27"/>
        <v>10</v>
      </c>
      <c r="K460" s="29"/>
      <c r="L460" s="33">
        <f t="shared" si="27"/>
        <v>10</v>
      </c>
      <c r="M460" s="29"/>
      <c r="N460" s="33">
        <f t="shared" si="27"/>
        <v>10</v>
      </c>
    </row>
    <row r="461" spans="1:14" ht="66" customHeight="1" x14ac:dyDescent="0.55000000000000004">
      <c r="A461" s="13"/>
      <c r="B461" s="25">
        <v>11</v>
      </c>
      <c r="C461" s="26" t="s">
        <v>470</v>
      </c>
      <c r="D461" s="125" t="s">
        <v>155</v>
      </c>
      <c r="E461" s="125"/>
      <c r="F461" s="30">
        <v>0</v>
      </c>
      <c r="G461" s="28">
        <f>G462+G472+G509+G523+G467</f>
        <v>55259.914000000004</v>
      </c>
      <c r="H461" s="30">
        <f t="shared" si="27"/>
        <v>55259.914000000004</v>
      </c>
      <c r="I461" s="28">
        <f>I462+I472+I509+I523+I467</f>
        <v>5473.8959999999997</v>
      </c>
      <c r="J461" s="30">
        <f t="shared" si="27"/>
        <v>60733.810000000005</v>
      </c>
      <c r="K461" s="28">
        <f>K462+K472+K509+K523+K467</f>
        <v>382.12200000000001</v>
      </c>
      <c r="L461" s="30">
        <f t="shared" si="27"/>
        <v>61115.932000000008</v>
      </c>
      <c r="M461" s="28">
        <f>M462+M472+M509+M523+M467</f>
        <v>0</v>
      </c>
      <c r="N461" s="30">
        <f t="shared" si="27"/>
        <v>61115.932000000008</v>
      </c>
    </row>
    <row r="462" spans="1:14" ht="25.5" x14ac:dyDescent="0.55000000000000004">
      <c r="A462" s="13"/>
      <c r="B462" s="34"/>
      <c r="C462" s="31" t="s">
        <v>472</v>
      </c>
      <c r="D462" s="81" t="s">
        <v>156</v>
      </c>
      <c r="E462" s="81"/>
      <c r="F462" s="33">
        <v>0</v>
      </c>
      <c r="G462" s="36">
        <f>SUM(G463)</f>
        <v>1459.396</v>
      </c>
      <c r="H462" s="33">
        <f t="shared" si="27"/>
        <v>1459.396</v>
      </c>
      <c r="I462" s="36">
        <f>SUM(I463)</f>
        <v>0</v>
      </c>
      <c r="J462" s="33">
        <f t="shared" si="27"/>
        <v>1459.396</v>
      </c>
      <c r="K462" s="36">
        <f>SUM(K463)</f>
        <v>0</v>
      </c>
      <c r="L462" s="33">
        <f t="shared" si="27"/>
        <v>1459.396</v>
      </c>
      <c r="M462" s="36">
        <f>SUM(M463)</f>
        <v>0</v>
      </c>
      <c r="N462" s="33">
        <f t="shared" si="27"/>
        <v>1459.396</v>
      </c>
    </row>
    <row r="463" spans="1:14" ht="31" customHeight="1" x14ac:dyDescent="0.55000000000000004">
      <c r="A463" s="13"/>
      <c r="B463" s="34"/>
      <c r="C463" s="31" t="s">
        <v>471</v>
      </c>
      <c r="D463" s="81" t="s">
        <v>157</v>
      </c>
      <c r="E463" s="81"/>
      <c r="F463" s="33">
        <v>0</v>
      </c>
      <c r="G463" s="29">
        <f>SUM(G464:G466)</f>
        <v>1459.396</v>
      </c>
      <c r="H463" s="33">
        <f t="shared" si="27"/>
        <v>1459.396</v>
      </c>
      <c r="I463" s="29">
        <f>SUM(I464:I466)</f>
        <v>0</v>
      </c>
      <c r="J463" s="33">
        <f t="shared" si="27"/>
        <v>1459.396</v>
      </c>
      <c r="K463" s="29">
        <f>SUM(K464:K466)</f>
        <v>0</v>
      </c>
      <c r="L463" s="33">
        <f t="shared" si="27"/>
        <v>1459.396</v>
      </c>
      <c r="M463" s="29">
        <f>SUM(M464:M466)</f>
        <v>0</v>
      </c>
      <c r="N463" s="33">
        <f t="shared" si="27"/>
        <v>1459.396</v>
      </c>
    </row>
    <row r="464" spans="1:14" ht="85.5" customHeight="1" x14ac:dyDescent="0.55000000000000004">
      <c r="A464" s="13"/>
      <c r="B464" s="34"/>
      <c r="C464" s="31" t="s">
        <v>111</v>
      </c>
      <c r="D464" s="81" t="s">
        <v>157</v>
      </c>
      <c r="E464" s="81">
        <v>100</v>
      </c>
      <c r="F464" s="33">
        <v>0</v>
      </c>
      <c r="G464" s="29">
        <v>1390.25</v>
      </c>
      <c r="H464" s="33">
        <f t="shared" si="27"/>
        <v>1390.25</v>
      </c>
      <c r="I464" s="29"/>
      <c r="J464" s="33">
        <f t="shared" si="27"/>
        <v>1390.25</v>
      </c>
      <c r="K464" s="29"/>
      <c r="L464" s="33">
        <f t="shared" si="27"/>
        <v>1390.25</v>
      </c>
      <c r="M464" s="29"/>
      <c r="N464" s="33">
        <f t="shared" si="27"/>
        <v>1390.25</v>
      </c>
    </row>
    <row r="465" spans="1:14" ht="54.75" customHeight="1" x14ac:dyDescent="0.55000000000000004">
      <c r="A465" s="13"/>
      <c r="B465" s="34"/>
      <c r="C465" s="31" t="s">
        <v>14</v>
      </c>
      <c r="D465" s="81" t="s">
        <v>157</v>
      </c>
      <c r="E465" s="81">
        <v>200</v>
      </c>
      <c r="F465" s="33">
        <v>0</v>
      </c>
      <c r="G465" s="29">
        <v>67.445999999999998</v>
      </c>
      <c r="H465" s="33">
        <f t="shared" si="27"/>
        <v>67.445999999999998</v>
      </c>
      <c r="I465" s="29"/>
      <c r="J465" s="33">
        <f t="shared" si="27"/>
        <v>67.445999999999998</v>
      </c>
      <c r="K465" s="29"/>
      <c r="L465" s="33">
        <f t="shared" si="27"/>
        <v>67.445999999999998</v>
      </c>
      <c r="M465" s="29"/>
      <c r="N465" s="33">
        <f t="shared" si="27"/>
        <v>67.445999999999998</v>
      </c>
    </row>
    <row r="466" spans="1:14" ht="25.5" x14ac:dyDescent="0.55000000000000004">
      <c r="A466" s="13"/>
      <c r="B466" s="34"/>
      <c r="C466" s="31" t="s">
        <v>17</v>
      </c>
      <c r="D466" s="81" t="s">
        <v>157</v>
      </c>
      <c r="E466" s="81">
        <v>800</v>
      </c>
      <c r="F466" s="33">
        <v>0</v>
      </c>
      <c r="G466" s="29">
        <v>1.7</v>
      </c>
      <c r="H466" s="33">
        <f t="shared" si="27"/>
        <v>1.7</v>
      </c>
      <c r="I466" s="29"/>
      <c r="J466" s="33">
        <f t="shared" si="27"/>
        <v>1.7</v>
      </c>
      <c r="K466" s="29"/>
      <c r="L466" s="33">
        <f t="shared" si="27"/>
        <v>1.7</v>
      </c>
      <c r="M466" s="29"/>
      <c r="N466" s="33">
        <f t="shared" si="27"/>
        <v>1.7</v>
      </c>
    </row>
    <row r="467" spans="1:14" ht="46.5" customHeight="1" x14ac:dyDescent="0.55000000000000004">
      <c r="A467" s="13"/>
      <c r="B467" s="84"/>
      <c r="C467" s="89" t="s">
        <v>473</v>
      </c>
      <c r="D467" s="81" t="s">
        <v>158</v>
      </c>
      <c r="E467" s="81"/>
      <c r="F467" s="33">
        <v>0</v>
      </c>
      <c r="G467" s="29">
        <f>SUM(G468+G470)</f>
        <v>16052.78</v>
      </c>
      <c r="H467" s="33">
        <f t="shared" si="27"/>
        <v>16052.78</v>
      </c>
      <c r="I467" s="29">
        <f>SUM(I468+I470)</f>
        <v>0</v>
      </c>
      <c r="J467" s="33">
        <f t="shared" si="27"/>
        <v>16052.78</v>
      </c>
      <c r="K467" s="29">
        <f>SUM(K468+K470)</f>
        <v>0</v>
      </c>
      <c r="L467" s="33">
        <f t="shared" si="27"/>
        <v>16052.78</v>
      </c>
      <c r="M467" s="29">
        <f>SUM(M468+M470)</f>
        <v>0</v>
      </c>
      <c r="N467" s="33">
        <f t="shared" si="27"/>
        <v>16052.78</v>
      </c>
    </row>
    <row r="468" spans="1:14" ht="37.5" customHeight="1" x14ac:dyDescent="0.55000000000000004">
      <c r="A468" s="13"/>
      <c r="B468" s="84"/>
      <c r="C468" s="89" t="s">
        <v>159</v>
      </c>
      <c r="D468" s="81" t="s">
        <v>160</v>
      </c>
      <c r="E468" s="81"/>
      <c r="F468" s="33">
        <v>0</v>
      </c>
      <c r="G468" s="29">
        <f>G469</f>
        <v>15927.58</v>
      </c>
      <c r="H468" s="33">
        <f t="shared" si="27"/>
        <v>15927.58</v>
      </c>
      <c r="I468" s="29">
        <f>I469</f>
        <v>0</v>
      </c>
      <c r="J468" s="33">
        <f t="shared" si="27"/>
        <v>15927.58</v>
      </c>
      <c r="K468" s="29">
        <f>K469</f>
        <v>0</v>
      </c>
      <c r="L468" s="33">
        <f t="shared" si="27"/>
        <v>15927.58</v>
      </c>
      <c r="M468" s="29">
        <f>M469</f>
        <v>0</v>
      </c>
      <c r="N468" s="33">
        <f t="shared" si="27"/>
        <v>15927.58</v>
      </c>
    </row>
    <row r="469" spans="1:14" ht="41.25" customHeight="1" x14ac:dyDescent="0.55000000000000004">
      <c r="A469" s="13"/>
      <c r="B469" s="84"/>
      <c r="C469" s="89" t="s">
        <v>9</v>
      </c>
      <c r="D469" s="81" t="s">
        <v>160</v>
      </c>
      <c r="E469" s="81">
        <v>600</v>
      </c>
      <c r="F469" s="33">
        <v>0</v>
      </c>
      <c r="G469" s="29">
        <v>15927.58</v>
      </c>
      <c r="H469" s="33">
        <f t="shared" si="27"/>
        <v>15927.58</v>
      </c>
      <c r="I469" s="29"/>
      <c r="J469" s="33">
        <f t="shared" si="27"/>
        <v>15927.58</v>
      </c>
      <c r="K469" s="29"/>
      <c r="L469" s="33">
        <f t="shared" si="27"/>
        <v>15927.58</v>
      </c>
      <c r="M469" s="29"/>
      <c r="N469" s="33">
        <f t="shared" si="27"/>
        <v>15927.58</v>
      </c>
    </row>
    <row r="470" spans="1:14" ht="133.5" customHeight="1" x14ac:dyDescent="0.55000000000000004">
      <c r="A470" s="13"/>
      <c r="B470" s="84"/>
      <c r="C470" s="35" t="s">
        <v>10</v>
      </c>
      <c r="D470" s="81" t="s">
        <v>162</v>
      </c>
      <c r="E470" s="81"/>
      <c r="F470" s="33">
        <v>0</v>
      </c>
      <c r="G470" s="29">
        <f>G471</f>
        <v>125.2</v>
      </c>
      <c r="H470" s="33">
        <f t="shared" si="27"/>
        <v>125.2</v>
      </c>
      <c r="I470" s="29">
        <f>I471</f>
        <v>0</v>
      </c>
      <c r="J470" s="33">
        <f t="shared" si="27"/>
        <v>125.2</v>
      </c>
      <c r="K470" s="29">
        <f>K471</f>
        <v>0</v>
      </c>
      <c r="L470" s="33">
        <f t="shared" si="27"/>
        <v>125.2</v>
      </c>
      <c r="M470" s="29">
        <f>M471</f>
        <v>0</v>
      </c>
      <c r="N470" s="33">
        <f t="shared" si="27"/>
        <v>125.2</v>
      </c>
    </row>
    <row r="471" spans="1:14" ht="38.25" customHeight="1" x14ac:dyDescent="0.55000000000000004">
      <c r="A471" s="13"/>
      <c r="B471" s="84"/>
      <c r="C471" s="89" t="s">
        <v>9</v>
      </c>
      <c r="D471" s="81" t="s">
        <v>162</v>
      </c>
      <c r="E471" s="81">
        <v>600</v>
      </c>
      <c r="F471" s="33">
        <v>0</v>
      </c>
      <c r="G471" s="29">
        <v>125.2</v>
      </c>
      <c r="H471" s="33">
        <f t="shared" si="27"/>
        <v>125.2</v>
      </c>
      <c r="I471" s="29"/>
      <c r="J471" s="33">
        <f t="shared" si="27"/>
        <v>125.2</v>
      </c>
      <c r="K471" s="29"/>
      <c r="L471" s="33">
        <f t="shared" si="27"/>
        <v>125.2</v>
      </c>
      <c r="M471" s="29"/>
      <c r="N471" s="33">
        <f t="shared" si="27"/>
        <v>125.2</v>
      </c>
    </row>
    <row r="472" spans="1:14" ht="48" customHeight="1" x14ac:dyDescent="0.55000000000000004">
      <c r="A472" s="13"/>
      <c r="B472" s="84"/>
      <c r="C472" s="89" t="s">
        <v>405</v>
      </c>
      <c r="D472" s="81" t="s">
        <v>163</v>
      </c>
      <c r="E472" s="81"/>
      <c r="F472" s="33">
        <v>0</v>
      </c>
      <c r="G472" s="29">
        <f>G473+G477+G479+G491+G495+G497+G485+G489+G499+G501+G487+G503</f>
        <v>13153.9</v>
      </c>
      <c r="H472" s="33">
        <f t="shared" si="27"/>
        <v>13153.9</v>
      </c>
      <c r="I472" s="29">
        <f>I473+I477+I479+I491+I495+I497+I485+I489+I499+I501+I487+I503+I505+I507</f>
        <v>5473.8959999999997</v>
      </c>
      <c r="J472" s="33">
        <f t="shared" si="27"/>
        <v>18627.795999999998</v>
      </c>
      <c r="K472" s="29">
        <f>K473+K477+K479+K491+K495+K497+K485+K489+K499+K501+K487+K503+K505+K507</f>
        <v>0</v>
      </c>
      <c r="L472" s="33">
        <f t="shared" si="27"/>
        <v>18627.795999999998</v>
      </c>
      <c r="M472" s="29">
        <f>M473+M477+M479+M491+M495+M497+M485+M489+M499+M501+M487+M503+M505+M507</f>
        <v>0</v>
      </c>
      <c r="N472" s="33">
        <f t="shared" si="27"/>
        <v>18627.795999999998</v>
      </c>
    </row>
    <row r="473" spans="1:14" ht="41.5" customHeight="1" x14ac:dyDescent="0.55000000000000004">
      <c r="A473" s="13"/>
      <c r="B473" s="84"/>
      <c r="C473" s="89" t="s">
        <v>159</v>
      </c>
      <c r="D473" s="81" t="s">
        <v>164</v>
      </c>
      <c r="E473" s="81"/>
      <c r="F473" s="33">
        <v>0</v>
      </c>
      <c r="G473" s="29">
        <f>G474</f>
        <v>13153.9</v>
      </c>
      <c r="H473" s="33">
        <f t="shared" si="27"/>
        <v>13153.9</v>
      </c>
      <c r="I473" s="29">
        <f>I474</f>
        <v>0</v>
      </c>
      <c r="J473" s="33">
        <f t="shared" si="27"/>
        <v>13153.9</v>
      </c>
      <c r="K473" s="29">
        <f>K474</f>
        <v>0</v>
      </c>
      <c r="L473" s="33">
        <f t="shared" si="27"/>
        <v>13153.9</v>
      </c>
      <c r="M473" s="29">
        <f>M474</f>
        <v>0</v>
      </c>
      <c r="N473" s="33">
        <f t="shared" si="27"/>
        <v>13153.9</v>
      </c>
    </row>
    <row r="474" spans="1:14" ht="41" x14ac:dyDescent="0.55000000000000004">
      <c r="A474" s="13"/>
      <c r="B474" s="84"/>
      <c r="C474" s="89" t="s">
        <v>9</v>
      </c>
      <c r="D474" s="81" t="s">
        <v>164</v>
      </c>
      <c r="E474" s="81">
        <v>600</v>
      </c>
      <c r="F474" s="33">
        <v>0</v>
      </c>
      <c r="G474" s="29">
        <v>13153.9</v>
      </c>
      <c r="H474" s="33">
        <f t="shared" ref="H474:N509" si="32">F474+G474</f>
        <v>13153.9</v>
      </c>
      <c r="I474" s="29"/>
      <c r="J474" s="33">
        <f t="shared" si="32"/>
        <v>13153.9</v>
      </c>
      <c r="K474" s="29"/>
      <c r="L474" s="33">
        <f t="shared" si="32"/>
        <v>13153.9</v>
      </c>
      <c r="M474" s="29"/>
      <c r="N474" s="33">
        <f t="shared" si="32"/>
        <v>13153.9</v>
      </c>
    </row>
    <row r="475" spans="1:14" ht="0.75" hidden="1" customHeight="1" x14ac:dyDescent="0.55000000000000004">
      <c r="A475" s="13"/>
      <c r="B475" s="84"/>
      <c r="C475" s="89" t="s">
        <v>165</v>
      </c>
      <c r="D475" s="81" t="s">
        <v>166</v>
      </c>
      <c r="E475" s="81"/>
      <c r="F475" s="33" t="e">
        <f>#REF!+#REF!</f>
        <v>#REF!</v>
      </c>
      <c r="G475" s="29"/>
      <c r="H475" s="33" t="e">
        <f t="shared" si="32"/>
        <v>#REF!</v>
      </c>
      <c r="I475" s="29"/>
      <c r="J475" s="33" t="e">
        <f t="shared" si="32"/>
        <v>#REF!</v>
      </c>
      <c r="K475" s="29"/>
      <c r="L475" s="33" t="e">
        <f t="shared" si="32"/>
        <v>#REF!</v>
      </c>
      <c r="M475" s="29"/>
      <c r="N475" s="33" t="e">
        <f t="shared" si="32"/>
        <v>#REF!</v>
      </c>
    </row>
    <row r="476" spans="1:14" ht="60.75" hidden="1" customHeight="1" x14ac:dyDescent="0.55000000000000004">
      <c r="A476" s="13"/>
      <c r="B476" s="84"/>
      <c r="C476" s="89" t="s">
        <v>19</v>
      </c>
      <c r="D476" s="81" t="s">
        <v>166</v>
      </c>
      <c r="E476" s="81">
        <v>600</v>
      </c>
      <c r="F476" s="33" t="e">
        <f>#REF!+#REF!</f>
        <v>#REF!</v>
      </c>
      <c r="G476" s="29">
        <v>0</v>
      </c>
      <c r="H476" s="33" t="e">
        <f t="shared" si="32"/>
        <v>#REF!</v>
      </c>
      <c r="I476" s="29">
        <v>0</v>
      </c>
      <c r="J476" s="33" t="e">
        <f t="shared" si="32"/>
        <v>#REF!</v>
      </c>
      <c r="K476" s="29">
        <v>0</v>
      </c>
      <c r="L476" s="33" t="e">
        <f t="shared" si="32"/>
        <v>#REF!</v>
      </c>
      <c r="M476" s="29">
        <v>0</v>
      </c>
      <c r="N476" s="33" t="e">
        <f t="shared" si="32"/>
        <v>#REF!</v>
      </c>
    </row>
    <row r="477" spans="1:14" ht="81" hidden="1" customHeight="1" x14ac:dyDescent="0.55000000000000004">
      <c r="A477" s="13"/>
      <c r="B477" s="84"/>
      <c r="C477" s="89" t="s">
        <v>167</v>
      </c>
      <c r="D477" s="81" t="s">
        <v>168</v>
      </c>
      <c r="E477" s="81"/>
      <c r="F477" s="33" t="e">
        <f>#REF!+#REF!</f>
        <v>#REF!</v>
      </c>
      <c r="G477" s="29">
        <f>G478</f>
        <v>0</v>
      </c>
      <c r="H477" s="33" t="e">
        <f t="shared" si="32"/>
        <v>#REF!</v>
      </c>
      <c r="I477" s="29">
        <f>I478</f>
        <v>0</v>
      </c>
      <c r="J477" s="33" t="e">
        <f t="shared" si="32"/>
        <v>#REF!</v>
      </c>
      <c r="K477" s="29">
        <f>K478</f>
        <v>0</v>
      </c>
      <c r="L477" s="33" t="e">
        <f t="shared" si="32"/>
        <v>#REF!</v>
      </c>
      <c r="M477" s="29">
        <f>M478</f>
        <v>0</v>
      </c>
      <c r="N477" s="33" t="e">
        <f t="shared" si="32"/>
        <v>#REF!</v>
      </c>
    </row>
    <row r="478" spans="1:14" ht="60.75" hidden="1" customHeight="1" x14ac:dyDescent="0.55000000000000004">
      <c r="A478" s="13"/>
      <c r="B478" s="84"/>
      <c r="C478" s="89" t="s">
        <v>19</v>
      </c>
      <c r="D478" s="81" t="s">
        <v>168</v>
      </c>
      <c r="E478" s="81">
        <v>600</v>
      </c>
      <c r="F478" s="33" t="e">
        <f>#REF!+#REF!</f>
        <v>#REF!</v>
      </c>
      <c r="G478" s="29">
        <v>0</v>
      </c>
      <c r="H478" s="33" t="e">
        <f t="shared" si="32"/>
        <v>#REF!</v>
      </c>
      <c r="I478" s="29">
        <v>0</v>
      </c>
      <c r="J478" s="33" t="e">
        <f t="shared" si="32"/>
        <v>#REF!</v>
      </c>
      <c r="K478" s="29">
        <v>0</v>
      </c>
      <c r="L478" s="33" t="e">
        <f t="shared" si="32"/>
        <v>#REF!</v>
      </c>
      <c r="M478" s="29">
        <v>0</v>
      </c>
      <c r="N478" s="33" t="e">
        <f t="shared" si="32"/>
        <v>#REF!</v>
      </c>
    </row>
    <row r="479" spans="1:14" ht="40.5" hidden="1" customHeight="1" x14ac:dyDescent="0.55000000000000004">
      <c r="A479" s="13"/>
      <c r="B479" s="84"/>
      <c r="C479" s="89" t="s">
        <v>169</v>
      </c>
      <c r="D479" s="81" t="s">
        <v>170</v>
      </c>
      <c r="E479" s="81"/>
      <c r="F479" s="33" t="e">
        <f>#REF!+#REF!</f>
        <v>#REF!</v>
      </c>
      <c r="G479" s="29">
        <f>G480</f>
        <v>0</v>
      </c>
      <c r="H479" s="33" t="e">
        <f t="shared" si="32"/>
        <v>#REF!</v>
      </c>
      <c r="I479" s="29">
        <f>I480</f>
        <v>0</v>
      </c>
      <c r="J479" s="33" t="e">
        <f t="shared" si="32"/>
        <v>#REF!</v>
      </c>
      <c r="K479" s="29">
        <f>K480</f>
        <v>0</v>
      </c>
      <c r="L479" s="33" t="e">
        <f t="shared" si="32"/>
        <v>#REF!</v>
      </c>
      <c r="M479" s="29">
        <f>M480</f>
        <v>0</v>
      </c>
      <c r="N479" s="33" t="e">
        <f t="shared" si="32"/>
        <v>#REF!</v>
      </c>
    </row>
    <row r="480" spans="1:14" ht="80.25" hidden="1" customHeight="1" x14ac:dyDescent="0.55000000000000004">
      <c r="A480" s="13"/>
      <c r="B480" s="84"/>
      <c r="C480" s="89" t="s">
        <v>19</v>
      </c>
      <c r="D480" s="81" t="s">
        <v>170</v>
      </c>
      <c r="E480" s="81">
        <v>600</v>
      </c>
      <c r="F480" s="33" t="e">
        <f>#REF!+#REF!</f>
        <v>#REF!</v>
      </c>
      <c r="G480" s="29">
        <v>0</v>
      </c>
      <c r="H480" s="33" t="e">
        <f t="shared" si="32"/>
        <v>#REF!</v>
      </c>
      <c r="I480" s="29">
        <v>0</v>
      </c>
      <c r="J480" s="33" t="e">
        <f t="shared" si="32"/>
        <v>#REF!</v>
      </c>
      <c r="K480" s="29">
        <v>0</v>
      </c>
      <c r="L480" s="33" t="e">
        <f t="shared" si="32"/>
        <v>#REF!</v>
      </c>
      <c r="M480" s="29">
        <v>0</v>
      </c>
      <c r="N480" s="33" t="e">
        <f t="shared" si="32"/>
        <v>#REF!</v>
      </c>
    </row>
    <row r="481" spans="1:14" ht="121.5" hidden="1" customHeight="1" x14ac:dyDescent="0.55000000000000004">
      <c r="A481" s="13"/>
      <c r="B481" s="84"/>
      <c r="C481" s="89" t="s">
        <v>377</v>
      </c>
      <c r="D481" s="81" t="s">
        <v>172</v>
      </c>
      <c r="E481" s="81"/>
      <c r="F481" s="33" t="e">
        <f>#REF!+#REF!</f>
        <v>#REF!</v>
      </c>
      <c r="G481" s="29">
        <v>0</v>
      </c>
      <c r="H481" s="33" t="e">
        <f t="shared" si="32"/>
        <v>#REF!</v>
      </c>
      <c r="I481" s="29">
        <v>0</v>
      </c>
      <c r="J481" s="33" t="e">
        <f t="shared" si="32"/>
        <v>#REF!</v>
      </c>
      <c r="K481" s="29">
        <v>0</v>
      </c>
      <c r="L481" s="33" t="e">
        <f t="shared" si="32"/>
        <v>#REF!</v>
      </c>
      <c r="M481" s="29">
        <v>0</v>
      </c>
      <c r="N481" s="33" t="e">
        <f t="shared" si="32"/>
        <v>#REF!</v>
      </c>
    </row>
    <row r="482" spans="1:14" ht="60.75" hidden="1" customHeight="1" x14ac:dyDescent="0.55000000000000004">
      <c r="A482" s="13"/>
      <c r="B482" s="84"/>
      <c r="C482" s="89" t="s">
        <v>19</v>
      </c>
      <c r="D482" s="81" t="s">
        <v>172</v>
      </c>
      <c r="E482" s="81">
        <v>600</v>
      </c>
      <c r="F482" s="33" t="e">
        <f>#REF!+#REF!</f>
        <v>#REF!</v>
      </c>
      <c r="G482" s="29">
        <f>G483</f>
        <v>0</v>
      </c>
      <c r="H482" s="33" t="e">
        <f t="shared" si="32"/>
        <v>#REF!</v>
      </c>
      <c r="I482" s="29">
        <f>I483</f>
        <v>0</v>
      </c>
      <c r="J482" s="33" t="e">
        <f t="shared" si="32"/>
        <v>#REF!</v>
      </c>
      <c r="K482" s="29">
        <f>K483</f>
        <v>0</v>
      </c>
      <c r="L482" s="33" t="e">
        <f t="shared" si="32"/>
        <v>#REF!</v>
      </c>
      <c r="M482" s="29">
        <f>M483</f>
        <v>0</v>
      </c>
      <c r="N482" s="33" t="e">
        <f t="shared" si="32"/>
        <v>#REF!</v>
      </c>
    </row>
    <row r="483" spans="1:14" ht="121.5" hidden="1" customHeight="1" x14ac:dyDescent="0.55000000000000004">
      <c r="A483" s="13"/>
      <c r="B483" s="84"/>
      <c r="C483" s="89" t="s">
        <v>377</v>
      </c>
      <c r="D483" s="81" t="s">
        <v>166</v>
      </c>
      <c r="E483" s="81"/>
      <c r="F483" s="33" t="e">
        <f>#REF!+#REF!</f>
        <v>#REF!</v>
      </c>
      <c r="G483" s="29">
        <v>0</v>
      </c>
      <c r="H483" s="33" t="e">
        <f t="shared" si="32"/>
        <v>#REF!</v>
      </c>
      <c r="I483" s="29">
        <v>0</v>
      </c>
      <c r="J483" s="33" t="e">
        <f t="shared" si="32"/>
        <v>#REF!</v>
      </c>
      <c r="K483" s="29">
        <v>0</v>
      </c>
      <c r="L483" s="33" t="e">
        <f t="shared" si="32"/>
        <v>#REF!</v>
      </c>
      <c r="M483" s="29">
        <v>0</v>
      </c>
      <c r="N483" s="33" t="e">
        <f t="shared" si="32"/>
        <v>#REF!</v>
      </c>
    </row>
    <row r="484" spans="1:14" ht="60.75" hidden="1" customHeight="1" x14ac:dyDescent="0.55000000000000004">
      <c r="A484" s="13"/>
      <c r="B484" s="84"/>
      <c r="C484" s="89" t="s">
        <v>19</v>
      </c>
      <c r="D484" s="81" t="s">
        <v>166</v>
      </c>
      <c r="E484" s="81">
        <v>600</v>
      </c>
      <c r="F484" s="33" t="e">
        <f>#REF!+#REF!</f>
        <v>#REF!</v>
      </c>
      <c r="G484" s="29">
        <f>G493</f>
        <v>0</v>
      </c>
      <c r="H484" s="33" t="e">
        <f t="shared" si="32"/>
        <v>#REF!</v>
      </c>
      <c r="I484" s="29">
        <f>I493</f>
        <v>0</v>
      </c>
      <c r="J484" s="33" t="e">
        <f t="shared" si="32"/>
        <v>#REF!</v>
      </c>
      <c r="K484" s="29">
        <f>K493</f>
        <v>0</v>
      </c>
      <c r="L484" s="33" t="e">
        <f t="shared" si="32"/>
        <v>#REF!</v>
      </c>
      <c r="M484" s="29">
        <f>M493</f>
        <v>0</v>
      </c>
      <c r="N484" s="33" t="e">
        <f t="shared" si="32"/>
        <v>#REF!</v>
      </c>
    </row>
    <row r="485" spans="1:14" ht="19.5" hidden="1" customHeight="1" x14ac:dyDescent="0.55000000000000004">
      <c r="A485" s="13"/>
      <c r="B485" s="84"/>
      <c r="C485" s="89" t="s">
        <v>624</v>
      </c>
      <c r="D485" s="81" t="s">
        <v>170</v>
      </c>
      <c r="E485" s="81"/>
      <c r="F485" s="33">
        <v>0</v>
      </c>
      <c r="G485" s="29">
        <f>G486</f>
        <v>0</v>
      </c>
      <c r="H485" s="33">
        <f t="shared" si="32"/>
        <v>0</v>
      </c>
      <c r="I485" s="29">
        <f>I486</f>
        <v>0</v>
      </c>
      <c r="J485" s="33">
        <f t="shared" si="32"/>
        <v>0</v>
      </c>
      <c r="K485" s="29">
        <f>K486</f>
        <v>0</v>
      </c>
      <c r="L485" s="33">
        <f t="shared" si="32"/>
        <v>0</v>
      </c>
      <c r="M485" s="29">
        <f>M486</f>
        <v>0</v>
      </c>
      <c r="N485" s="33">
        <f t="shared" si="32"/>
        <v>0</v>
      </c>
    </row>
    <row r="486" spans="1:14" ht="40.5" hidden="1" customHeight="1" x14ac:dyDescent="0.55000000000000004">
      <c r="A486" s="13"/>
      <c r="B486" s="84"/>
      <c r="C486" s="89" t="s">
        <v>9</v>
      </c>
      <c r="D486" s="81" t="s">
        <v>170</v>
      </c>
      <c r="E486" s="81">
        <v>600</v>
      </c>
      <c r="F486" s="33">
        <v>0</v>
      </c>
      <c r="G486" s="29">
        <v>0</v>
      </c>
      <c r="H486" s="33">
        <f t="shared" si="32"/>
        <v>0</v>
      </c>
      <c r="I486" s="29">
        <v>0</v>
      </c>
      <c r="J486" s="33">
        <f t="shared" si="32"/>
        <v>0</v>
      </c>
      <c r="K486" s="29">
        <v>0</v>
      </c>
      <c r="L486" s="33">
        <f t="shared" si="32"/>
        <v>0</v>
      </c>
      <c r="M486" s="29">
        <v>0</v>
      </c>
      <c r="N486" s="33">
        <f t="shared" si="32"/>
        <v>0</v>
      </c>
    </row>
    <row r="487" spans="1:14" ht="20.25" hidden="1" customHeight="1" x14ac:dyDescent="0.55000000000000004">
      <c r="A487" s="13"/>
      <c r="B487" s="84"/>
      <c r="C487" s="87" t="s">
        <v>576</v>
      </c>
      <c r="D487" s="88" t="s">
        <v>618</v>
      </c>
      <c r="E487" s="88"/>
      <c r="F487" s="86">
        <v>0</v>
      </c>
      <c r="G487" s="85">
        <f>G488</f>
        <v>0</v>
      </c>
      <c r="H487" s="33">
        <f t="shared" si="32"/>
        <v>0</v>
      </c>
      <c r="I487" s="85">
        <f>I488</f>
        <v>0</v>
      </c>
      <c r="J487" s="33">
        <f t="shared" si="32"/>
        <v>0</v>
      </c>
      <c r="K487" s="85">
        <f>K488</f>
        <v>0</v>
      </c>
      <c r="L487" s="33">
        <f t="shared" si="32"/>
        <v>0</v>
      </c>
      <c r="M487" s="85">
        <f>M488</f>
        <v>0</v>
      </c>
      <c r="N487" s="33">
        <f t="shared" si="32"/>
        <v>0</v>
      </c>
    </row>
    <row r="488" spans="1:14" ht="38.25" hidden="1" customHeight="1" x14ac:dyDescent="0.55000000000000004">
      <c r="A488" s="13"/>
      <c r="B488" s="84"/>
      <c r="C488" s="87" t="s">
        <v>9</v>
      </c>
      <c r="D488" s="88" t="s">
        <v>618</v>
      </c>
      <c r="E488" s="88">
        <v>600</v>
      </c>
      <c r="F488" s="86">
        <v>0</v>
      </c>
      <c r="G488" s="85">
        <v>0</v>
      </c>
      <c r="H488" s="33">
        <f t="shared" si="32"/>
        <v>0</v>
      </c>
      <c r="I488" s="85">
        <v>0</v>
      </c>
      <c r="J488" s="33">
        <f t="shared" si="32"/>
        <v>0</v>
      </c>
      <c r="K488" s="85">
        <v>0</v>
      </c>
      <c r="L488" s="33">
        <f t="shared" si="32"/>
        <v>0</v>
      </c>
      <c r="M488" s="85">
        <v>0</v>
      </c>
      <c r="N488" s="33">
        <f t="shared" si="32"/>
        <v>0</v>
      </c>
    </row>
    <row r="489" spans="1:14" ht="68.5" hidden="1" customHeight="1" x14ac:dyDescent="0.55000000000000004">
      <c r="A489" s="13"/>
      <c r="B489" s="34"/>
      <c r="C489" s="51" t="s">
        <v>167</v>
      </c>
      <c r="D489" s="68" t="s">
        <v>168</v>
      </c>
      <c r="E489" s="68"/>
      <c r="F489" s="33">
        <v>0</v>
      </c>
      <c r="G489" s="103">
        <f>G490</f>
        <v>0</v>
      </c>
      <c r="H489" s="33">
        <f t="shared" si="32"/>
        <v>0</v>
      </c>
      <c r="I489" s="103">
        <f>I490</f>
        <v>0</v>
      </c>
      <c r="J489" s="33">
        <f t="shared" si="32"/>
        <v>0</v>
      </c>
      <c r="K489" s="103">
        <f>K490</f>
        <v>0</v>
      </c>
      <c r="L489" s="33">
        <f t="shared" si="32"/>
        <v>0</v>
      </c>
      <c r="M489" s="103">
        <f>M490</f>
        <v>0</v>
      </c>
      <c r="N489" s="33">
        <f t="shared" si="32"/>
        <v>0</v>
      </c>
    </row>
    <row r="490" spans="1:14" ht="48.75" hidden="1" customHeight="1" x14ac:dyDescent="0.55000000000000004">
      <c r="A490" s="13"/>
      <c r="B490" s="34"/>
      <c r="C490" s="31" t="s">
        <v>9</v>
      </c>
      <c r="D490" s="81" t="s">
        <v>168</v>
      </c>
      <c r="E490" s="81">
        <v>600</v>
      </c>
      <c r="F490" s="33">
        <v>0</v>
      </c>
      <c r="G490" s="29"/>
      <c r="H490" s="33">
        <f t="shared" si="32"/>
        <v>0</v>
      </c>
      <c r="I490" s="29"/>
      <c r="J490" s="33">
        <f t="shared" si="32"/>
        <v>0</v>
      </c>
      <c r="K490" s="29"/>
      <c r="L490" s="33">
        <f t="shared" si="32"/>
        <v>0</v>
      </c>
      <c r="M490" s="29"/>
      <c r="N490" s="33">
        <f t="shared" si="32"/>
        <v>0</v>
      </c>
    </row>
    <row r="491" spans="1:14" ht="65.5" hidden="1" customHeight="1" x14ac:dyDescent="0.55000000000000004">
      <c r="A491" s="13"/>
      <c r="B491" s="34"/>
      <c r="C491" s="51" t="s">
        <v>501</v>
      </c>
      <c r="D491" s="81" t="s">
        <v>516</v>
      </c>
      <c r="E491" s="81"/>
      <c r="F491" s="33">
        <v>0</v>
      </c>
      <c r="G491" s="29">
        <f>G492</f>
        <v>0</v>
      </c>
      <c r="H491" s="33">
        <f t="shared" si="32"/>
        <v>0</v>
      </c>
      <c r="I491" s="29">
        <f>I492</f>
        <v>0</v>
      </c>
      <c r="J491" s="33">
        <f t="shared" si="32"/>
        <v>0</v>
      </c>
      <c r="K491" s="29">
        <f>K492</f>
        <v>0</v>
      </c>
      <c r="L491" s="33">
        <f t="shared" si="32"/>
        <v>0</v>
      </c>
      <c r="M491" s="29">
        <f>M492</f>
        <v>0</v>
      </c>
      <c r="N491" s="33">
        <f t="shared" si="32"/>
        <v>0</v>
      </c>
    </row>
    <row r="492" spans="1:14" ht="47.25" hidden="1" customHeight="1" x14ac:dyDescent="0.55000000000000004">
      <c r="A492" s="13"/>
      <c r="B492" s="34"/>
      <c r="C492" s="51" t="s">
        <v>19</v>
      </c>
      <c r="D492" s="81" t="s">
        <v>516</v>
      </c>
      <c r="E492" s="81">
        <v>600</v>
      </c>
      <c r="F492" s="33">
        <v>0</v>
      </c>
      <c r="G492" s="29">
        <v>0</v>
      </c>
      <c r="H492" s="33">
        <f t="shared" si="32"/>
        <v>0</v>
      </c>
      <c r="I492" s="29">
        <v>0</v>
      </c>
      <c r="J492" s="33">
        <f t="shared" si="32"/>
        <v>0</v>
      </c>
      <c r="K492" s="29">
        <v>0</v>
      </c>
      <c r="L492" s="33">
        <f t="shared" si="32"/>
        <v>0</v>
      </c>
      <c r="M492" s="29">
        <v>0</v>
      </c>
      <c r="N492" s="33">
        <f t="shared" si="32"/>
        <v>0</v>
      </c>
    </row>
    <row r="493" spans="1:14" ht="86.5" hidden="1" customHeight="1" x14ac:dyDescent="0.55000000000000004">
      <c r="A493" s="13"/>
      <c r="B493" s="34"/>
      <c r="C493" s="31" t="s">
        <v>173</v>
      </c>
      <c r="D493" s="81" t="s">
        <v>515</v>
      </c>
      <c r="E493" s="81"/>
      <c r="F493" s="33">
        <v>0</v>
      </c>
      <c r="G493" s="29">
        <f>G495</f>
        <v>0</v>
      </c>
      <c r="H493" s="33">
        <f t="shared" si="32"/>
        <v>0</v>
      </c>
      <c r="I493" s="29">
        <f>I495</f>
        <v>0</v>
      </c>
      <c r="J493" s="33">
        <f t="shared" si="32"/>
        <v>0</v>
      </c>
      <c r="K493" s="29">
        <f>K495</f>
        <v>0</v>
      </c>
      <c r="L493" s="33">
        <f t="shared" si="32"/>
        <v>0</v>
      </c>
      <c r="M493" s="29">
        <f>M495</f>
        <v>0</v>
      </c>
      <c r="N493" s="33">
        <f t="shared" si="32"/>
        <v>0</v>
      </c>
    </row>
    <row r="494" spans="1:14" ht="22.5" hidden="1" customHeight="1" x14ac:dyDescent="0.55000000000000004">
      <c r="A494" s="13"/>
      <c r="B494" s="34"/>
      <c r="C494" s="31" t="s">
        <v>19</v>
      </c>
      <c r="D494" s="81" t="s">
        <v>174</v>
      </c>
      <c r="E494" s="81">
        <v>600</v>
      </c>
      <c r="F494" s="33" t="e">
        <f>#REF!+#REF!</f>
        <v>#REF!</v>
      </c>
      <c r="G494" s="29"/>
      <c r="H494" s="33" t="e">
        <f t="shared" si="32"/>
        <v>#REF!</v>
      </c>
      <c r="I494" s="29"/>
      <c r="J494" s="33" t="e">
        <f t="shared" si="32"/>
        <v>#REF!</v>
      </c>
      <c r="K494" s="29"/>
      <c r="L494" s="33" t="e">
        <f t="shared" si="32"/>
        <v>#REF!</v>
      </c>
      <c r="M494" s="29"/>
      <c r="N494" s="33" t="e">
        <f t="shared" si="32"/>
        <v>#REF!</v>
      </c>
    </row>
    <row r="495" spans="1:14" ht="0.75" hidden="1" customHeight="1" x14ac:dyDescent="0.55000000000000004">
      <c r="A495" s="13"/>
      <c r="B495" s="34"/>
      <c r="C495" s="31" t="s">
        <v>173</v>
      </c>
      <c r="D495" s="81" t="s">
        <v>514</v>
      </c>
      <c r="E495" s="81"/>
      <c r="F495" s="33" t="e">
        <f>#REF!+#REF!</f>
        <v>#REF!</v>
      </c>
      <c r="G495" s="29">
        <f>G496</f>
        <v>0</v>
      </c>
      <c r="H495" s="33" t="e">
        <f t="shared" si="32"/>
        <v>#REF!</v>
      </c>
      <c r="I495" s="29">
        <f>I496</f>
        <v>0</v>
      </c>
      <c r="J495" s="33" t="e">
        <f t="shared" si="32"/>
        <v>#REF!</v>
      </c>
      <c r="K495" s="29">
        <f>K496</f>
        <v>0</v>
      </c>
      <c r="L495" s="33" t="e">
        <f t="shared" si="32"/>
        <v>#REF!</v>
      </c>
      <c r="M495" s="29">
        <f>M496</f>
        <v>0</v>
      </c>
      <c r="N495" s="33" t="e">
        <f t="shared" si="32"/>
        <v>#REF!</v>
      </c>
    </row>
    <row r="496" spans="1:14" ht="48.75" hidden="1" customHeight="1" x14ac:dyDescent="0.55000000000000004">
      <c r="A496" s="13"/>
      <c r="B496" s="34"/>
      <c r="C496" s="31" t="s">
        <v>19</v>
      </c>
      <c r="D496" s="81" t="s">
        <v>514</v>
      </c>
      <c r="E496" s="81">
        <v>600</v>
      </c>
      <c r="F496" s="33">
        <v>0</v>
      </c>
      <c r="G496" s="29">
        <v>0</v>
      </c>
      <c r="H496" s="33">
        <f t="shared" si="32"/>
        <v>0</v>
      </c>
      <c r="I496" s="29">
        <v>0</v>
      </c>
      <c r="J496" s="33">
        <f t="shared" si="32"/>
        <v>0</v>
      </c>
      <c r="K496" s="29">
        <v>0</v>
      </c>
      <c r="L496" s="33">
        <f t="shared" si="32"/>
        <v>0</v>
      </c>
      <c r="M496" s="29">
        <v>0</v>
      </c>
      <c r="N496" s="33">
        <f t="shared" si="32"/>
        <v>0</v>
      </c>
    </row>
    <row r="497" spans="1:14" ht="101.25" hidden="1" customHeight="1" x14ac:dyDescent="0.55000000000000004">
      <c r="A497" s="13"/>
      <c r="B497" s="34"/>
      <c r="C497" s="51" t="s">
        <v>161</v>
      </c>
      <c r="D497" s="43" t="s">
        <v>494</v>
      </c>
      <c r="E497" s="43"/>
      <c r="F497" s="33" t="e">
        <f>#REF!+#REF!</f>
        <v>#REF!</v>
      </c>
      <c r="G497" s="29">
        <f>G498</f>
        <v>0</v>
      </c>
      <c r="H497" s="33" t="e">
        <f t="shared" si="32"/>
        <v>#REF!</v>
      </c>
      <c r="I497" s="29">
        <f>I498</f>
        <v>0</v>
      </c>
      <c r="J497" s="33" t="e">
        <f t="shared" si="32"/>
        <v>#REF!</v>
      </c>
      <c r="K497" s="29">
        <f>K498</f>
        <v>0</v>
      </c>
      <c r="L497" s="33" t="e">
        <f t="shared" si="32"/>
        <v>#REF!</v>
      </c>
      <c r="M497" s="29">
        <f>M498</f>
        <v>0</v>
      </c>
      <c r="N497" s="33" t="e">
        <f t="shared" si="32"/>
        <v>#REF!</v>
      </c>
    </row>
    <row r="498" spans="1:14" ht="60.75" hidden="1" customHeight="1" x14ac:dyDescent="0.55000000000000004">
      <c r="A498" s="13"/>
      <c r="B498" s="34"/>
      <c r="C498" s="51" t="s">
        <v>19</v>
      </c>
      <c r="D498" s="43" t="s">
        <v>494</v>
      </c>
      <c r="E498" s="43" t="s">
        <v>489</v>
      </c>
      <c r="F498" s="33" t="e">
        <f>#REF!+#REF!</f>
        <v>#REF!</v>
      </c>
      <c r="G498" s="29"/>
      <c r="H498" s="33" t="e">
        <f t="shared" si="32"/>
        <v>#REF!</v>
      </c>
      <c r="I498" s="29"/>
      <c r="J498" s="33" t="e">
        <f t="shared" si="32"/>
        <v>#REF!</v>
      </c>
      <c r="K498" s="29"/>
      <c r="L498" s="33" t="e">
        <f t="shared" si="32"/>
        <v>#REF!</v>
      </c>
      <c r="M498" s="29"/>
      <c r="N498" s="33" t="e">
        <f t="shared" si="32"/>
        <v>#REF!</v>
      </c>
    </row>
    <row r="499" spans="1:14" ht="66.650000000000006" hidden="1" customHeight="1" x14ac:dyDescent="0.55000000000000004">
      <c r="A499" s="13"/>
      <c r="B499" s="34"/>
      <c r="C499" s="51" t="s">
        <v>501</v>
      </c>
      <c r="D499" s="43" t="s">
        <v>593</v>
      </c>
      <c r="E499" s="43"/>
      <c r="F499" s="33">
        <v>0</v>
      </c>
      <c r="G499" s="29">
        <f>G500</f>
        <v>0</v>
      </c>
      <c r="H499" s="33">
        <f t="shared" si="32"/>
        <v>0</v>
      </c>
      <c r="I499" s="29">
        <f>I500</f>
        <v>0</v>
      </c>
      <c r="J499" s="33">
        <f t="shared" si="32"/>
        <v>0</v>
      </c>
      <c r="K499" s="29">
        <f>K500</f>
        <v>0</v>
      </c>
      <c r="L499" s="33">
        <f t="shared" si="32"/>
        <v>0</v>
      </c>
      <c r="M499" s="29">
        <f>M500</f>
        <v>0</v>
      </c>
      <c r="N499" s="33">
        <f t="shared" si="32"/>
        <v>0</v>
      </c>
    </row>
    <row r="500" spans="1:14" ht="43.5" hidden="1" customHeight="1" x14ac:dyDescent="0.55000000000000004">
      <c r="A500" s="13"/>
      <c r="B500" s="34"/>
      <c r="C500" s="51" t="s">
        <v>19</v>
      </c>
      <c r="D500" s="43" t="s">
        <v>593</v>
      </c>
      <c r="E500" s="43" t="s">
        <v>489</v>
      </c>
      <c r="F500" s="33">
        <v>0</v>
      </c>
      <c r="G500" s="29">
        <v>0</v>
      </c>
      <c r="H500" s="33">
        <f t="shared" si="32"/>
        <v>0</v>
      </c>
      <c r="I500" s="29">
        <v>0</v>
      </c>
      <c r="J500" s="33">
        <f t="shared" si="32"/>
        <v>0</v>
      </c>
      <c r="K500" s="29">
        <v>0</v>
      </c>
      <c r="L500" s="33">
        <f t="shared" si="32"/>
        <v>0</v>
      </c>
      <c r="M500" s="29">
        <v>0</v>
      </c>
      <c r="N500" s="33">
        <f t="shared" si="32"/>
        <v>0</v>
      </c>
    </row>
    <row r="501" spans="1:14" ht="60.75" hidden="1" customHeight="1" x14ac:dyDescent="0.55000000000000004">
      <c r="A501" s="13"/>
      <c r="B501" s="34"/>
      <c r="C501" s="51" t="s">
        <v>592</v>
      </c>
      <c r="D501" s="43" t="s">
        <v>594</v>
      </c>
      <c r="E501" s="43"/>
      <c r="F501" s="33">
        <v>0</v>
      </c>
      <c r="G501" s="29">
        <f>G502</f>
        <v>0</v>
      </c>
      <c r="H501" s="33">
        <f t="shared" si="32"/>
        <v>0</v>
      </c>
      <c r="I501" s="29">
        <f>I502</f>
        <v>0</v>
      </c>
      <c r="J501" s="33">
        <f t="shared" si="32"/>
        <v>0</v>
      </c>
      <c r="K501" s="29">
        <f>K502</f>
        <v>0</v>
      </c>
      <c r="L501" s="33">
        <f t="shared" si="32"/>
        <v>0</v>
      </c>
      <c r="M501" s="29">
        <f>M502</f>
        <v>0</v>
      </c>
      <c r="N501" s="33">
        <f t="shared" si="32"/>
        <v>0</v>
      </c>
    </row>
    <row r="502" spans="1:14" ht="39" hidden="1" customHeight="1" x14ac:dyDescent="0.55000000000000004">
      <c r="A502" s="13"/>
      <c r="B502" s="34"/>
      <c r="C502" s="51" t="s">
        <v>19</v>
      </c>
      <c r="D502" s="43" t="s">
        <v>594</v>
      </c>
      <c r="E502" s="43" t="s">
        <v>489</v>
      </c>
      <c r="F502" s="33">
        <v>0</v>
      </c>
      <c r="G502" s="29">
        <v>0</v>
      </c>
      <c r="H502" s="33">
        <f t="shared" si="32"/>
        <v>0</v>
      </c>
      <c r="I502" s="29">
        <v>0</v>
      </c>
      <c r="J502" s="33">
        <f t="shared" si="32"/>
        <v>0</v>
      </c>
      <c r="K502" s="29">
        <v>0</v>
      </c>
      <c r="L502" s="33">
        <f t="shared" si="32"/>
        <v>0</v>
      </c>
      <c r="M502" s="29">
        <v>0</v>
      </c>
      <c r="N502" s="33">
        <f t="shared" si="32"/>
        <v>0</v>
      </c>
    </row>
    <row r="503" spans="1:14" ht="66.650000000000006" hidden="1" customHeight="1" x14ac:dyDescent="0.55000000000000004">
      <c r="A503" s="13"/>
      <c r="B503" s="34"/>
      <c r="C503" s="40" t="s">
        <v>609</v>
      </c>
      <c r="D503" s="137" t="s">
        <v>617</v>
      </c>
      <c r="E503" s="81"/>
      <c r="F503" s="33">
        <v>0</v>
      </c>
      <c r="G503" s="29">
        <f>G504</f>
        <v>0</v>
      </c>
      <c r="H503" s="33">
        <f t="shared" si="32"/>
        <v>0</v>
      </c>
      <c r="I503" s="29">
        <f>I504</f>
        <v>0</v>
      </c>
      <c r="J503" s="33">
        <f t="shared" si="32"/>
        <v>0</v>
      </c>
      <c r="K503" s="29">
        <f>K504</f>
        <v>0</v>
      </c>
      <c r="L503" s="33">
        <f t="shared" si="32"/>
        <v>0</v>
      </c>
      <c r="M503" s="29">
        <f>M504</f>
        <v>0</v>
      </c>
      <c r="N503" s="33">
        <f t="shared" si="32"/>
        <v>0</v>
      </c>
    </row>
    <row r="504" spans="1:14" ht="61.5" hidden="1" customHeight="1" x14ac:dyDescent="0.55000000000000004">
      <c r="A504" s="13"/>
      <c r="B504" s="34"/>
      <c r="C504" s="35" t="s">
        <v>6</v>
      </c>
      <c r="D504" s="137" t="s">
        <v>617</v>
      </c>
      <c r="E504" s="81">
        <v>600</v>
      </c>
      <c r="F504" s="33">
        <v>0</v>
      </c>
      <c r="G504" s="29"/>
      <c r="H504" s="33">
        <f t="shared" si="32"/>
        <v>0</v>
      </c>
      <c r="I504" s="29"/>
      <c r="J504" s="33">
        <f t="shared" si="32"/>
        <v>0</v>
      </c>
      <c r="K504" s="29"/>
      <c r="L504" s="33">
        <f t="shared" si="32"/>
        <v>0</v>
      </c>
      <c r="M504" s="29"/>
      <c r="N504" s="33">
        <f t="shared" si="32"/>
        <v>0</v>
      </c>
    </row>
    <row r="505" spans="1:14" ht="33.5" customHeight="1" x14ac:dyDescent="0.55000000000000004">
      <c r="A505" s="13"/>
      <c r="B505" s="34"/>
      <c r="C505" s="152" t="s">
        <v>624</v>
      </c>
      <c r="D505" s="137" t="s">
        <v>170</v>
      </c>
      <c r="E505" s="149"/>
      <c r="F505" s="33"/>
      <c r="G505" s="29"/>
      <c r="H505" s="33"/>
      <c r="I505" s="29">
        <f>I506</f>
        <v>143</v>
      </c>
      <c r="J505" s="33">
        <f t="shared" si="32"/>
        <v>143</v>
      </c>
      <c r="K505" s="29">
        <f>K506</f>
        <v>0</v>
      </c>
      <c r="L505" s="33">
        <f t="shared" si="32"/>
        <v>143</v>
      </c>
      <c r="M505" s="29">
        <f>M506</f>
        <v>0</v>
      </c>
      <c r="N505" s="33">
        <f t="shared" si="32"/>
        <v>143</v>
      </c>
    </row>
    <row r="506" spans="1:14" ht="48.5" customHeight="1" x14ac:dyDescent="0.55000000000000004">
      <c r="A506" s="13"/>
      <c r="B506" s="34"/>
      <c r="C506" s="152" t="s">
        <v>19</v>
      </c>
      <c r="D506" s="137" t="s">
        <v>170</v>
      </c>
      <c r="E506" s="149">
        <v>600</v>
      </c>
      <c r="F506" s="33"/>
      <c r="G506" s="29"/>
      <c r="H506" s="33"/>
      <c r="I506" s="29">
        <v>143</v>
      </c>
      <c r="J506" s="33">
        <f t="shared" si="32"/>
        <v>143</v>
      </c>
      <c r="K506" s="29"/>
      <c r="L506" s="33">
        <f t="shared" si="32"/>
        <v>143</v>
      </c>
      <c r="M506" s="29"/>
      <c r="N506" s="33">
        <f t="shared" si="32"/>
        <v>143</v>
      </c>
    </row>
    <row r="507" spans="1:14" ht="48.5" customHeight="1" x14ac:dyDescent="0.55000000000000004">
      <c r="A507" s="13"/>
      <c r="B507" s="34"/>
      <c r="C507" s="153" t="s">
        <v>167</v>
      </c>
      <c r="D507" s="137" t="s">
        <v>168</v>
      </c>
      <c r="E507" s="149"/>
      <c r="F507" s="33"/>
      <c r="G507" s="29"/>
      <c r="H507" s="33"/>
      <c r="I507" s="29">
        <f>I508</f>
        <v>5330.8959999999997</v>
      </c>
      <c r="J507" s="33">
        <f t="shared" si="32"/>
        <v>5330.8959999999997</v>
      </c>
      <c r="K507" s="29">
        <f>K508</f>
        <v>0</v>
      </c>
      <c r="L507" s="33">
        <f t="shared" si="32"/>
        <v>5330.8959999999997</v>
      </c>
      <c r="M507" s="29">
        <f>M508</f>
        <v>0</v>
      </c>
      <c r="N507" s="33">
        <f t="shared" si="32"/>
        <v>5330.8959999999997</v>
      </c>
    </row>
    <row r="508" spans="1:14" ht="49.5" customHeight="1" x14ac:dyDescent="0.55000000000000004">
      <c r="A508" s="13"/>
      <c r="B508" s="34"/>
      <c r="C508" s="153" t="s">
        <v>19</v>
      </c>
      <c r="D508" s="137" t="s">
        <v>168</v>
      </c>
      <c r="E508" s="149">
        <v>600</v>
      </c>
      <c r="F508" s="33"/>
      <c r="G508" s="29"/>
      <c r="H508" s="33"/>
      <c r="I508" s="29">
        <v>5330.8959999999997</v>
      </c>
      <c r="J508" s="33">
        <f t="shared" si="32"/>
        <v>5330.8959999999997</v>
      </c>
      <c r="K508" s="29"/>
      <c r="L508" s="33">
        <f t="shared" si="32"/>
        <v>5330.8959999999997</v>
      </c>
      <c r="M508" s="29"/>
      <c r="N508" s="33">
        <f t="shared" si="32"/>
        <v>5330.8959999999997</v>
      </c>
    </row>
    <row r="509" spans="1:14" ht="24" customHeight="1" x14ac:dyDescent="0.55000000000000004">
      <c r="A509" s="13"/>
      <c r="B509" s="34"/>
      <c r="C509" s="31" t="s">
        <v>376</v>
      </c>
      <c r="D509" s="81" t="s">
        <v>175</v>
      </c>
      <c r="E509" s="81"/>
      <c r="F509" s="33">
        <v>0</v>
      </c>
      <c r="G509" s="29">
        <f>G516+G521</f>
        <v>1944.9379999999999</v>
      </c>
      <c r="H509" s="33">
        <f t="shared" si="32"/>
        <v>1944.9379999999999</v>
      </c>
      <c r="I509" s="29">
        <f>I516+I521</f>
        <v>0</v>
      </c>
      <c r="J509" s="33">
        <f t="shared" si="32"/>
        <v>1944.9379999999999</v>
      </c>
      <c r="K509" s="29">
        <f>K516+K521</f>
        <v>0</v>
      </c>
      <c r="L509" s="33">
        <f t="shared" si="32"/>
        <v>1944.9379999999999</v>
      </c>
      <c r="M509" s="29">
        <f>M516+M521</f>
        <v>0</v>
      </c>
      <c r="N509" s="33">
        <f t="shared" si="32"/>
        <v>1944.9379999999999</v>
      </c>
    </row>
    <row r="510" spans="1:14" ht="121.5" hidden="1" customHeight="1" x14ac:dyDescent="0.55000000000000004">
      <c r="A510" s="13"/>
      <c r="B510" s="34"/>
      <c r="C510" s="31" t="s">
        <v>377</v>
      </c>
      <c r="D510" s="81" t="s">
        <v>176</v>
      </c>
      <c r="E510" s="81"/>
      <c r="F510" s="33" t="e">
        <f>#REF!+#REF!</f>
        <v>#REF!</v>
      </c>
      <c r="G510" s="29">
        <v>0</v>
      </c>
      <c r="H510" s="33" t="e">
        <f t="shared" ref="H510:N541" si="33">F510+G510</f>
        <v>#REF!</v>
      </c>
      <c r="I510" s="29">
        <v>0</v>
      </c>
      <c r="J510" s="33" t="e">
        <f t="shared" si="33"/>
        <v>#REF!</v>
      </c>
      <c r="K510" s="29">
        <v>0</v>
      </c>
      <c r="L510" s="33" t="e">
        <f t="shared" si="33"/>
        <v>#REF!</v>
      </c>
      <c r="M510" s="29">
        <v>0</v>
      </c>
      <c r="N510" s="33" t="e">
        <f t="shared" si="33"/>
        <v>#REF!</v>
      </c>
    </row>
    <row r="511" spans="1:14" ht="121.5" hidden="1" customHeight="1" x14ac:dyDescent="0.55000000000000004">
      <c r="A511" s="13"/>
      <c r="B511" s="34"/>
      <c r="C511" s="31" t="s">
        <v>111</v>
      </c>
      <c r="D511" s="81" t="s">
        <v>176</v>
      </c>
      <c r="E511" s="81">
        <v>100</v>
      </c>
      <c r="F511" s="33" t="e">
        <f>#REF!+#REF!</f>
        <v>#REF!</v>
      </c>
      <c r="G511" s="29">
        <f>G512</f>
        <v>0</v>
      </c>
      <c r="H511" s="33" t="e">
        <f t="shared" si="33"/>
        <v>#REF!</v>
      </c>
      <c r="I511" s="29">
        <f>I512</f>
        <v>0</v>
      </c>
      <c r="J511" s="33" t="e">
        <f t="shared" si="33"/>
        <v>#REF!</v>
      </c>
      <c r="K511" s="29">
        <f>K512</f>
        <v>0</v>
      </c>
      <c r="L511" s="33" t="e">
        <f t="shared" si="33"/>
        <v>#REF!</v>
      </c>
      <c r="M511" s="29">
        <f>M512</f>
        <v>0</v>
      </c>
      <c r="N511" s="33" t="e">
        <f t="shared" si="33"/>
        <v>#REF!</v>
      </c>
    </row>
    <row r="512" spans="1:14" ht="101.25" hidden="1" customHeight="1" x14ac:dyDescent="0.55000000000000004">
      <c r="A512" s="13"/>
      <c r="B512" s="34"/>
      <c r="C512" s="31" t="s">
        <v>171</v>
      </c>
      <c r="D512" s="81" t="s">
        <v>177</v>
      </c>
      <c r="E512" s="81"/>
      <c r="F512" s="33" t="e">
        <f>#REF!+#REF!</f>
        <v>#REF!</v>
      </c>
      <c r="G512" s="29">
        <v>0</v>
      </c>
      <c r="H512" s="33" t="e">
        <f t="shared" si="33"/>
        <v>#REF!</v>
      </c>
      <c r="I512" s="29">
        <v>0</v>
      </c>
      <c r="J512" s="33" t="e">
        <f t="shared" si="33"/>
        <v>#REF!</v>
      </c>
      <c r="K512" s="29">
        <v>0</v>
      </c>
      <c r="L512" s="33" t="e">
        <f t="shared" si="33"/>
        <v>#REF!</v>
      </c>
      <c r="M512" s="29">
        <v>0</v>
      </c>
      <c r="N512" s="33" t="e">
        <f t="shared" si="33"/>
        <v>#REF!</v>
      </c>
    </row>
    <row r="513" spans="1:14" ht="121.5" hidden="1" customHeight="1" x14ac:dyDescent="0.55000000000000004">
      <c r="A513" s="13"/>
      <c r="B513" s="34"/>
      <c r="C513" s="31" t="s">
        <v>111</v>
      </c>
      <c r="D513" s="81" t="s">
        <v>177</v>
      </c>
      <c r="E513" s="81">
        <v>100</v>
      </c>
      <c r="F513" s="33" t="e">
        <f>#REF!+#REF!</f>
        <v>#REF!</v>
      </c>
      <c r="G513" s="29">
        <f>G514</f>
        <v>0</v>
      </c>
      <c r="H513" s="33" t="e">
        <f t="shared" si="33"/>
        <v>#REF!</v>
      </c>
      <c r="I513" s="29">
        <f>I514</f>
        <v>0</v>
      </c>
      <c r="J513" s="33" t="e">
        <f t="shared" si="33"/>
        <v>#REF!</v>
      </c>
      <c r="K513" s="29">
        <f>K514</f>
        <v>0</v>
      </c>
      <c r="L513" s="33" t="e">
        <f t="shared" si="33"/>
        <v>#REF!</v>
      </c>
      <c r="M513" s="29">
        <f>M514</f>
        <v>0</v>
      </c>
      <c r="N513" s="33" t="e">
        <f t="shared" si="33"/>
        <v>#REF!</v>
      </c>
    </row>
    <row r="514" spans="1:14" ht="121.5" hidden="1" customHeight="1" x14ac:dyDescent="0.55000000000000004">
      <c r="A514" s="13"/>
      <c r="B514" s="34"/>
      <c r="C514" s="31" t="s">
        <v>178</v>
      </c>
      <c r="D514" s="81" t="s">
        <v>177</v>
      </c>
      <c r="E514" s="81"/>
      <c r="F514" s="33" t="e">
        <f>#REF!+#REF!</f>
        <v>#REF!</v>
      </c>
      <c r="G514" s="29">
        <v>0</v>
      </c>
      <c r="H514" s="33" t="e">
        <f t="shared" si="33"/>
        <v>#REF!</v>
      </c>
      <c r="I514" s="29">
        <v>0</v>
      </c>
      <c r="J514" s="33" t="e">
        <f t="shared" si="33"/>
        <v>#REF!</v>
      </c>
      <c r="K514" s="29">
        <v>0</v>
      </c>
      <c r="L514" s="33" t="e">
        <f t="shared" si="33"/>
        <v>#REF!</v>
      </c>
      <c r="M514" s="29">
        <v>0</v>
      </c>
      <c r="N514" s="33" t="e">
        <f t="shared" si="33"/>
        <v>#REF!</v>
      </c>
    </row>
    <row r="515" spans="1:14" ht="0.75" customHeight="1" x14ac:dyDescent="0.55000000000000004">
      <c r="A515" s="13"/>
      <c r="B515" s="34"/>
      <c r="C515" s="31" t="s">
        <v>111</v>
      </c>
      <c r="D515" s="81" t="s">
        <v>177</v>
      </c>
      <c r="E515" s="81">
        <v>100</v>
      </c>
      <c r="F515" s="33">
        <v>0</v>
      </c>
      <c r="G515" s="29">
        <f>G516+G517+G518</f>
        <v>3888.8760000000002</v>
      </c>
      <c r="H515" s="33">
        <f t="shared" si="33"/>
        <v>3888.8760000000002</v>
      </c>
      <c r="I515" s="29">
        <f>I516+I517+I518</f>
        <v>0</v>
      </c>
      <c r="J515" s="33">
        <f t="shared" si="33"/>
        <v>3888.8760000000002</v>
      </c>
      <c r="K515" s="29">
        <f>K516+K517+K518</f>
        <v>0</v>
      </c>
      <c r="L515" s="33">
        <f t="shared" si="33"/>
        <v>3888.8760000000002</v>
      </c>
      <c r="M515" s="29">
        <f>M516+M517+M518</f>
        <v>0</v>
      </c>
      <c r="N515" s="33">
        <f t="shared" si="33"/>
        <v>3888.8760000000002</v>
      </c>
    </row>
    <row r="516" spans="1:14" ht="41" x14ac:dyDescent="0.55000000000000004">
      <c r="A516" s="13"/>
      <c r="B516" s="34"/>
      <c r="C516" s="31" t="s">
        <v>116</v>
      </c>
      <c r="D516" s="81" t="s">
        <v>179</v>
      </c>
      <c r="E516" s="81"/>
      <c r="F516" s="33">
        <v>0</v>
      </c>
      <c r="G516" s="29">
        <f>G517+G518+G519+G520</f>
        <v>1944.9379999999999</v>
      </c>
      <c r="H516" s="33">
        <f t="shared" si="33"/>
        <v>1944.9379999999999</v>
      </c>
      <c r="I516" s="29">
        <f>I517+I518+I519+I520</f>
        <v>0</v>
      </c>
      <c r="J516" s="33">
        <f t="shared" si="33"/>
        <v>1944.9379999999999</v>
      </c>
      <c r="K516" s="29">
        <f>K517+K518+K519+K520</f>
        <v>0</v>
      </c>
      <c r="L516" s="33">
        <f t="shared" si="33"/>
        <v>1944.9379999999999</v>
      </c>
      <c r="M516" s="29">
        <f>M517+M518+M519+M520</f>
        <v>0</v>
      </c>
      <c r="N516" s="33">
        <f t="shared" si="33"/>
        <v>1944.9379999999999</v>
      </c>
    </row>
    <row r="517" spans="1:14" ht="77.5" customHeight="1" x14ac:dyDescent="0.55000000000000004">
      <c r="A517" s="13"/>
      <c r="B517" s="34"/>
      <c r="C517" s="31" t="s">
        <v>111</v>
      </c>
      <c r="D517" s="81" t="s">
        <v>179</v>
      </c>
      <c r="E517" s="81">
        <v>100</v>
      </c>
      <c r="F517" s="33">
        <v>0</v>
      </c>
      <c r="G517" s="29">
        <v>1894.2539999999999</v>
      </c>
      <c r="H517" s="33">
        <f t="shared" si="33"/>
        <v>1894.2539999999999</v>
      </c>
      <c r="I517" s="29"/>
      <c r="J517" s="33">
        <f t="shared" si="33"/>
        <v>1894.2539999999999</v>
      </c>
      <c r="K517" s="29"/>
      <c r="L517" s="33">
        <f t="shared" si="33"/>
        <v>1894.2539999999999</v>
      </c>
      <c r="M517" s="29"/>
      <c r="N517" s="33">
        <f t="shared" si="33"/>
        <v>1894.2539999999999</v>
      </c>
    </row>
    <row r="518" spans="1:14" ht="45.65" customHeight="1" x14ac:dyDescent="0.55000000000000004">
      <c r="A518" s="13"/>
      <c r="B518" s="34"/>
      <c r="C518" s="31" t="s">
        <v>14</v>
      </c>
      <c r="D518" s="81" t="s">
        <v>179</v>
      </c>
      <c r="E518" s="81">
        <v>200</v>
      </c>
      <c r="F518" s="33">
        <v>0</v>
      </c>
      <c r="G518" s="29">
        <v>49.683999999999997</v>
      </c>
      <c r="H518" s="33">
        <f t="shared" si="33"/>
        <v>49.683999999999997</v>
      </c>
      <c r="I518" s="29"/>
      <c r="J518" s="33">
        <f t="shared" si="33"/>
        <v>49.683999999999997</v>
      </c>
      <c r="K518" s="29"/>
      <c r="L518" s="33">
        <f t="shared" si="33"/>
        <v>49.683999999999997</v>
      </c>
      <c r="M518" s="29"/>
      <c r="N518" s="33">
        <f t="shared" si="33"/>
        <v>49.683999999999997</v>
      </c>
    </row>
    <row r="519" spans="1:14" ht="40.5" hidden="1" customHeight="1" x14ac:dyDescent="0.55000000000000004">
      <c r="A519" s="13"/>
      <c r="B519" s="34"/>
      <c r="C519" s="31" t="s">
        <v>15</v>
      </c>
      <c r="D519" s="81" t="s">
        <v>179</v>
      </c>
      <c r="E519" s="81">
        <v>300</v>
      </c>
      <c r="F519" s="33" t="e">
        <f>#REF!+#REF!</f>
        <v>#REF!</v>
      </c>
      <c r="G519" s="29"/>
      <c r="H519" s="33" t="e">
        <f t="shared" si="33"/>
        <v>#REF!</v>
      </c>
      <c r="I519" s="29"/>
      <c r="J519" s="33" t="e">
        <f t="shared" si="33"/>
        <v>#REF!</v>
      </c>
      <c r="K519" s="29"/>
      <c r="L519" s="33" t="e">
        <f t="shared" si="33"/>
        <v>#REF!</v>
      </c>
      <c r="M519" s="29"/>
      <c r="N519" s="33" t="e">
        <f t="shared" si="33"/>
        <v>#REF!</v>
      </c>
    </row>
    <row r="520" spans="1:14" ht="25.5" x14ac:dyDescent="0.55000000000000004">
      <c r="A520" s="13"/>
      <c r="B520" s="34"/>
      <c r="C520" s="31" t="s">
        <v>17</v>
      </c>
      <c r="D520" s="81" t="s">
        <v>179</v>
      </c>
      <c r="E520" s="81">
        <v>800</v>
      </c>
      <c r="F520" s="33">
        <v>0</v>
      </c>
      <c r="G520" s="29">
        <v>1</v>
      </c>
      <c r="H520" s="33">
        <f t="shared" si="33"/>
        <v>1</v>
      </c>
      <c r="I520" s="29"/>
      <c r="J520" s="33">
        <f t="shared" si="33"/>
        <v>1</v>
      </c>
      <c r="K520" s="29"/>
      <c r="L520" s="33">
        <f t="shared" si="33"/>
        <v>1</v>
      </c>
      <c r="M520" s="29"/>
      <c r="N520" s="33">
        <f t="shared" si="33"/>
        <v>1</v>
      </c>
    </row>
    <row r="521" spans="1:14" ht="101.25" hidden="1" customHeight="1" x14ac:dyDescent="0.55000000000000004">
      <c r="A521" s="13"/>
      <c r="B521" s="34"/>
      <c r="C521" s="51" t="s">
        <v>161</v>
      </c>
      <c r="D521" s="43" t="s">
        <v>496</v>
      </c>
      <c r="E521" s="43"/>
      <c r="F521" s="33" t="e">
        <f>#REF!+#REF!</f>
        <v>#REF!</v>
      </c>
      <c r="G521" s="29">
        <f>G522</f>
        <v>0</v>
      </c>
      <c r="H521" s="33" t="e">
        <f t="shared" si="33"/>
        <v>#REF!</v>
      </c>
      <c r="I521" s="29">
        <f>I522</f>
        <v>0</v>
      </c>
      <c r="J521" s="33" t="e">
        <f t="shared" si="33"/>
        <v>#REF!</v>
      </c>
      <c r="K521" s="29">
        <f>K522</f>
        <v>0</v>
      </c>
      <c r="L521" s="33" t="e">
        <f t="shared" si="33"/>
        <v>#REF!</v>
      </c>
      <c r="M521" s="29">
        <f>M522</f>
        <v>0</v>
      </c>
      <c r="N521" s="33" t="e">
        <f t="shared" si="33"/>
        <v>#REF!</v>
      </c>
    </row>
    <row r="522" spans="1:14" ht="121.5" hidden="1" customHeight="1" x14ac:dyDescent="0.55000000000000004">
      <c r="A522" s="13"/>
      <c r="B522" s="34"/>
      <c r="C522" s="51" t="s">
        <v>495</v>
      </c>
      <c r="D522" s="43" t="s">
        <v>496</v>
      </c>
      <c r="E522" s="43" t="s">
        <v>497</v>
      </c>
      <c r="F522" s="33" t="e">
        <f>#REF!+#REF!</f>
        <v>#REF!</v>
      </c>
      <c r="G522" s="29"/>
      <c r="H522" s="33" t="e">
        <f t="shared" si="33"/>
        <v>#REF!</v>
      </c>
      <c r="I522" s="29"/>
      <c r="J522" s="33" t="e">
        <f t="shared" si="33"/>
        <v>#REF!</v>
      </c>
      <c r="K522" s="29"/>
      <c r="L522" s="33" t="e">
        <f t="shared" si="33"/>
        <v>#REF!</v>
      </c>
      <c r="M522" s="29"/>
      <c r="N522" s="33" t="e">
        <f t="shared" si="33"/>
        <v>#REF!</v>
      </c>
    </row>
    <row r="523" spans="1:14" ht="23.5" customHeight="1" x14ac:dyDescent="0.55000000000000004">
      <c r="A523" s="13"/>
      <c r="B523" s="34"/>
      <c r="C523" s="31" t="s">
        <v>404</v>
      </c>
      <c r="D523" s="81" t="s">
        <v>180</v>
      </c>
      <c r="E523" s="81"/>
      <c r="F523" s="33">
        <v>0</v>
      </c>
      <c r="G523" s="29">
        <f>G524+G570+G528+G530+G540+G572+G575</f>
        <v>22648.9</v>
      </c>
      <c r="H523" s="33">
        <f t="shared" si="33"/>
        <v>22648.9</v>
      </c>
      <c r="I523" s="29">
        <f>I524+I570+I528+I530+I540+I572+I575</f>
        <v>0</v>
      </c>
      <c r="J523" s="33">
        <f t="shared" si="33"/>
        <v>22648.9</v>
      </c>
      <c r="K523" s="29">
        <f>K524+K570+K528+K530+K540+K572+K575</f>
        <v>382.12200000000001</v>
      </c>
      <c r="L523" s="33">
        <f t="shared" si="33"/>
        <v>23031.022000000001</v>
      </c>
      <c r="M523" s="29">
        <f>M524+M570+M528+M530+M540+M572+M575</f>
        <v>0</v>
      </c>
      <c r="N523" s="33">
        <f t="shared" si="33"/>
        <v>23031.022000000001</v>
      </c>
    </row>
    <row r="524" spans="1:14" ht="41.5" customHeight="1" x14ac:dyDescent="0.55000000000000004">
      <c r="A524" s="13"/>
      <c r="B524" s="34"/>
      <c r="C524" s="31" t="s">
        <v>159</v>
      </c>
      <c r="D524" s="81" t="s">
        <v>181</v>
      </c>
      <c r="E524" s="81"/>
      <c r="F524" s="33">
        <v>0</v>
      </c>
      <c r="G524" s="29">
        <f>G525</f>
        <v>22348.9</v>
      </c>
      <c r="H524" s="33">
        <f t="shared" si="33"/>
        <v>22348.9</v>
      </c>
      <c r="I524" s="29">
        <f>I525</f>
        <v>0</v>
      </c>
      <c r="J524" s="33">
        <f t="shared" si="33"/>
        <v>22348.9</v>
      </c>
      <c r="K524" s="29">
        <f>K525</f>
        <v>382.12200000000001</v>
      </c>
      <c r="L524" s="33">
        <f t="shared" si="33"/>
        <v>22731.022000000001</v>
      </c>
      <c r="M524" s="29">
        <f>M525</f>
        <v>0</v>
      </c>
      <c r="N524" s="33">
        <f t="shared" si="33"/>
        <v>22731.022000000001</v>
      </c>
    </row>
    <row r="525" spans="1:14" s="7" customFormat="1" ht="44" customHeight="1" x14ac:dyDescent="0.55000000000000004">
      <c r="A525" s="16"/>
      <c r="B525" s="34"/>
      <c r="C525" s="31" t="s">
        <v>9</v>
      </c>
      <c r="D525" s="81" t="s">
        <v>181</v>
      </c>
      <c r="E525" s="81">
        <v>600</v>
      </c>
      <c r="F525" s="33">
        <v>0</v>
      </c>
      <c r="G525" s="29">
        <v>22348.9</v>
      </c>
      <c r="H525" s="33">
        <f t="shared" si="33"/>
        <v>22348.9</v>
      </c>
      <c r="I525" s="29"/>
      <c r="J525" s="33">
        <f t="shared" si="33"/>
        <v>22348.9</v>
      </c>
      <c r="K525" s="29">
        <v>382.12200000000001</v>
      </c>
      <c r="L525" s="33">
        <f t="shared" si="33"/>
        <v>22731.022000000001</v>
      </c>
      <c r="M525" s="29"/>
      <c r="N525" s="33">
        <f t="shared" si="33"/>
        <v>22731.022000000001</v>
      </c>
    </row>
    <row r="526" spans="1:14" s="7" customFormat="1" ht="60.75" hidden="1" customHeight="1" x14ac:dyDescent="0.55000000000000004">
      <c r="A526" s="16"/>
      <c r="B526" s="34"/>
      <c r="C526" s="51" t="s">
        <v>490</v>
      </c>
      <c r="D526" s="43" t="s">
        <v>492</v>
      </c>
      <c r="E526" s="43"/>
      <c r="F526" s="33" t="e">
        <f>#REF!+#REF!</f>
        <v>#REF!</v>
      </c>
      <c r="G526" s="69">
        <f>G527</f>
        <v>0</v>
      </c>
      <c r="H526" s="33" t="e">
        <f t="shared" si="33"/>
        <v>#REF!</v>
      </c>
      <c r="I526" s="69">
        <f>I527</f>
        <v>0</v>
      </c>
      <c r="J526" s="33" t="e">
        <f t="shared" si="33"/>
        <v>#REF!</v>
      </c>
      <c r="K526" s="69">
        <f>K527</f>
        <v>0</v>
      </c>
      <c r="L526" s="33" t="e">
        <f t="shared" si="33"/>
        <v>#REF!</v>
      </c>
      <c r="M526" s="69">
        <f>M527</f>
        <v>0</v>
      </c>
      <c r="N526" s="33" t="e">
        <f t="shared" si="33"/>
        <v>#REF!</v>
      </c>
    </row>
    <row r="527" spans="1:14" s="7" customFormat="1" ht="60.75" hidden="1" customHeight="1" x14ac:dyDescent="0.55000000000000004">
      <c r="A527" s="16"/>
      <c r="B527" s="34"/>
      <c r="C527" s="51" t="s">
        <v>19</v>
      </c>
      <c r="D527" s="43" t="s">
        <v>492</v>
      </c>
      <c r="E527" s="43" t="s">
        <v>489</v>
      </c>
      <c r="F527" s="33" t="e">
        <f>#REF!+#REF!</f>
        <v>#REF!</v>
      </c>
      <c r="G527" s="69">
        <v>0</v>
      </c>
      <c r="H527" s="33" t="e">
        <f t="shared" si="33"/>
        <v>#REF!</v>
      </c>
      <c r="I527" s="69">
        <v>0</v>
      </c>
      <c r="J527" s="33" t="e">
        <f t="shared" si="33"/>
        <v>#REF!</v>
      </c>
      <c r="K527" s="69">
        <v>0</v>
      </c>
      <c r="L527" s="33" t="e">
        <f t="shared" si="33"/>
        <v>#REF!</v>
      </c>
      <c r="M527" s="69">
        <v>0</v>
      </c>
      <c r="N527" s="33" t="e">
        <f t="shared" si="33"/>
        <v>#REF!</v>
      </c>
    </row>
    <row r="528" spans="1:14" s="7" customFormat="1" ht="81" hidden="1" customHeight="1" x14ac:dyDescent="0.55000000000000004">
      <c r="A528" s="16"/>
      <c r="B528" s="34"/>
      <c r="C528" s="51" t="s">
        <v>491</v>
      </c>
      <c r="D528" s="43" t="s">
        <v>492</v>
      </c>
      <c r="E528" s="43"/>
      <c r="F528" s="33" t="e">
        <f>#REF!+#REF!</f>
        <v>#REF!</v>
      </c>
      <c r="G528" s="69">
        <f>G529</f>
        <v>0</v>
      </c>
      <c r="H528" s="33" t="e">
        <f t="shared" si="33"/>
        <v>#REF!</v>
      </c>
      <c r="I528" s="69">
        <f>I529</f>
        <v>0</v>
      </c>
      <c r="J528" s="33" t="e">
        <f t="shared" si="33"/>
        <v>#REF!</v>
      </c>
      <c r="K528" s="69">
        <f>K529</f>
        <v>0</v>
      </c>
      <c r="L528" s="33" t="e">
        <f t="shared" si="33"/>
        <v>#REF!</v>
      </c>
      <c r="M528" s="69">
        <f>M529</f>
        <v>0</v>
      </c>
      <c r="N528" s="33" t="e">
        <f t="shared" si="33"/>
        <v>#REF!</v>
      </c>
    </row>
    <row r="529" spans="1:14" s="7" customFormat="1" ht="60.75" hidden="1" customHeight="1" x14ac:dyDescent="0.55000000000000004">
      <c r="A529" s="16"/>
      <c r="B529" s="34"/>
      <c r="C529" s="51" t="s">
        <v>19</v>
      </c>
      <c r="D529" s="43" t="s">
        <v>492</v>
      </c>
      <c r="E529" s="43" t="s">
        <v>489</v>
      </c>
      <c r="F529" s="33" t="e">
        <f>#REF!+#REF!</f>
        <v>#REF!</v>
      </c>
      <c r="G529" s="69">
        <v>0</v>
      </c>
      <c r="H529" s="33" t="e">
        <f t="shared" si="33"/>
        <v>#REF!</v>
      </c>
      <c r="I529" s="69">
        <v>0</v>
      </c>
      <c r="J529" s="33" t="e">
        <f t="shared" si="33"/>
        <v>#REF!</v>
      </c>
      <c r="K529" s="69">
        <v>0</v>
      </c>
      <c r="L529" s="33" t="e">
        <f t="shared" si="33"/>
        <v>#REF!</v>
      </c>
      <c r="M529" s="69">
        <v>0</v>
      </c>
      <c r="N529" s="33" t="e">
        <f t="shared" si="33"/>
        <v>#REF!</v>
      </c>
    </row>
    <row r="530" spans="1:14" s="7" customFormat="1" ht="101.25" hidden="1" customHeight="1" x14ac:dyDescent="0.55000000000000004">
      <c r="A530" s="16"/>
      <c r="B530" s="34"/>
      <c r="C530" s="51" t="s">
        <v>161</v>
      </c>
      <c r="D530" s="43" t="s">
        <v>493</v>
      </c>
      <c r="E530" s="43"/>
      <c r="F530" s="33" t="e">
        <f>#REF!+#REF!</f>
        <v>#REF!</v>
      </c>
      <c r="G530" s="69">
        <f>G531</f>
        <v>0</v>
      </c>
      <c r="H530" s="33" t="e">
        <f t="shared" si="33"/>
        <v>#REF!</v>
      </c>
      <c r="I530" s="69">
        <f>I531</f>
        <v>0</v>
      </c>
      <c r="J530" s="33" t="e">
        <f t="shared" si="33"/>
        <v>#REF!</v>
      </c>
      <c r="K530" s="69">
        <f>K531</f>
        <v>0</v>
      </c>
      <c r="L530" s="33" t="e">
        <f t="shared" si="33"/>
        <v>#REF!</v>
      </c>
      <c r="M530" s="69">
        <f>M531</f>
        <v>0</v>
      </c>
      <c r="N530" s="33" t="e">
        <f t="shared" si="33"/>
        <v>#REF!</v>
      </c>
    </row>
    <row r="531" spans="1:14" s="7" customFormat="1" ht="60.75" hidden="1" customHeight="1" x14ac:dyDescent="0.55000000000000004">
      <c r="A531" s="16"/>
      <c r="B531" s="34"/>
      <c r="C531" s="51" t="s">
        <v>19</v>
      </c>
      <c r="D531" s="43" t="s">
        <v>493</v>
      </c>
      <c r="E531" s="43" t="s">
        <v>489</v>
      </c>
      <c r="F531" s="33" t="e">
        <f>#REF!+#REF!</f>
        <v>#REF!</v>
      </c>
      <c r="G531" s="69"/>
      <c r="H531" s="33" t="e">
        <f t="shared" si="33"/>
        <v>#REF!</v>
      </c>
      <c r="I531" s="69"/>
      <c r="J531" s="33" t="e">
        <f t="shared" si="33"/>
        <v>#REF!</v>
      </c>
      <c r="K531" s="69"/>
      <c r="L531" s="33" t="e">
        <f t="shared" si="33"/>
        <v>#REF!</v>
      </c>
      <c r="M531" s="69"/>
      <c r="N531" s="33" t="e">
        <f t="shared" si="33"/>
        <v>#REF!</v>
      </c>
    </row>
    <row r="532" spans="1:14" s="6" customFormat="1" ht="124.5" hidden="1" customHeight="1" x14ac:dyDescent="0.55000000000000004">
      <c r="A532" s="15"/>
      <c r="B532" s="56"/>
      <c r="C532" s="57" t="s">
        <v>165</v>
      </c>
      <c r="D532" s="138" t="s">
        <v>182</v>
      </c>
      <c r="E532" s="138"/>
      <c r="F532" s="33" t="e">
        <f>#REF!+#REF!</f>
        <v>#REF!</v>
      </c>
      <c r="G532" s="58">
        <v>0</v>
      </c>
      <c r="H532" s="33" t="e">
        <f t="shared" si="33"/>
        <v>#REF!</v>
      </c>
      <c r="I532" s="58">
        <v>0</v>
      </c>
      <c r="J532" s="33" t="e">
        <f t="shared" si="33"/>
        <v>#REF!</v>
      </c>
      <c r="K532" s="58">
        <v>0</v>
      </c>
      <c r="L532" s="33" t="e">
        <f t="shared" si="33"/>
        <v>#REF!</v>
      </c>
      <c r="M532" s="58">
        <v>0</v>
      </c>
      <c r="N532" s="33" t="e">
        <f t="shared" si="33"/>
        <v>#REF!</v>
      </c>
    </row>
    <row r="533" spans="1:14" s="6" customFormat="1" ht="60.75" hidden="1" customHeight="1" x14ac:dyDescent="0.55000000000000004">
      <c r="A533" s="15"/>
      <c r="B533" s="56"/>
      <c r="C533" s="57" t="s">
        <v>19</v>
      </c>
      <c r="D533" s="138" t="s">
        <v>182</v>
      </c>
      <c r="E533" s="138">
        <v>600</v>
      </c>
      <c r="F533" s="33" t="e">
        <f>#REF!+#REF!</f>
        <v>#REF!</v>
      </c>
      <c r="G533" s="58">
        <f>G534</f>
        <v>0</v>
      </c>
      <c r="H533" s="33" t="e">
        <f t="shared" si="33"/>
        <v>#REF!</v>
      </c>
      <c r="I533" s="58">
        <f>I534</f>
        <v>0</v>
      </c>
      <c r="J533" s="33" t="e">
        <f t="shared" si="33"/>
        <v>#REF!</v>
      </c>
      <c r="K533" s="58">
        <f>K534</f>
        <v>0</v>
      </c>
      <c r="L533" s="33" t="e">
        <f t="shared" si="33"/>
        <v>#REF!</v>
      </c>
      <c r="M533" s="58">
        <f>M534</f>
        <v>0</v>
      </c>
      <c r="N533" s="33" t="e">
        <f t="shared" si="33"/>
        <v>#REF!</v>
      </c>
    </row>
    <row r="534" spans="1:14" s="6" customFormat="1" ht="121.5" hidden="1" customHeight="1" x14ac:dyDescent="0.55000000000000004">
      <c r="A534" s="15"/>
      <c r="B534" s="56"/>
      <c r="C534" s="57" t="s">
        <v>377</v>
      </c>
      <c r="D534" s="138" t="s">
        <v>183</v>
      </c>
      <c r="E534" s="138"/>
      <c r="F534" s="33" t="e">
        <f>#REF!+#REF!</f>
        <v>#REF!</v>
      </c>
      <c r="G534" s="58">
        <v>0</v>
      </c>
      <c r="H534" s="33" t="e">
        <f t="shared" si="33"/>
        <v>#REF!</v>
      </c>
      <c r="I534" s="58">
        <v>0</v>
      </c>
      <c r="J534" s="33" t="e">
        <f t="shared" si="33"/>
        <v>#REF!</v>
      </c>
      <c r="K534" s="58">
        <v>0</v>
      </c>
      <c r="L534" s="33" t="e">
        <f t="shared" si="33"/>
        <v>#REF!</v>
      </c>
      <c r="M534" s="58">
        <v>0</v>
      </c>
      <c r="N534" s="33" t="e">
        <f t="shared" si="33"/>
        <v>#REF!</v>
      </c>
    </row>
    <row r="535" spans="1:14" s="6" customFormat="1" ht="60.75" hidden="1" customHeight="1" x14ac:dyDescent="0.55000000000000004">
      <c r="A535" s="15"/>
      <c r="B535" s="56"/>
      <c r="C535" s="57" t="s">
        <v>19</v>
      </c>
      <c r="D535" s="138" t="s">
        <v>183</v>
      </c>
      <c r="E535" s="138">
        <v>600</v>
      </c>
      <c r="F535" s="33" t="e">
        <f>#REF!+#REF!</f>
        <v>#REF!</v>
      </c>
      <c r="G535" s="58">
        <f>G536</f>
        <v>0</v>
      </c>
      <c r="H535" s="33" t="e">
        <f t="shared" si="33"/>
        <v>#REF!</v>
      </c>
      <c r="I535" s="58">
        <f>I536</f>
        <v>0</v>
      </c>
      <c r="J535" s="33" t="e">
        <f t="shared" si="33"/>
        <v>#REF!</v>
      </c>
      <c r="K535" s="58">
        <f>K536</f>
        <v>0</v>
      </c>
      <c r="L535" s="33" t="e">
        <f t="shared" si="33"/>
        <v>#REF!</v>
      </c>
      <c r="M535" s="58">
        <f>M536</f>
        <v>0</v>
      </c>
      <c r="N535" s="33" t="e">
        <f t="shared" si="33"/>
        <v>#REF!</v>
      </c>
    </row>
    <row r="536" spans="1:14" s="6" customFormat="1" ht="101.25" hidden="1" customHeight="1" x14ac:dyDescent="0.55000000000000004">
      <c r="A536" s="15"/>
      <c r="B536" s="56"/>
      <c r="C536" s="57" t="s">
        <v>444</v>
      </c>
      <c r="D536" s="138" t="s">
        <v>182</v>
      </c>
      <c r="E536" s="138"/>
      <c r="F536" s="33" t="e">
        <f>#REF!+#REF!</f>
        <v>#REF!</v>
      </c>
      <c r="G536" s="58">
        <v>0</v>
      </c>
      <c r="H536" s="33" t="e">
        <f t="shared" si="33"/>
        <v>#REF!</v>
      </c>
      <c r="I536" s="58">
        <v>0</v>
      </c>
      <c r="J536" s="33" t="e">
        <f t="shared" si="33"/>
        <v>#REF!</v>
      </c>
      <c r="K536" s="58">
        <v>0</v>
      </c>
      <c r="L536" s="33" t="e">
        <f t="shared" si="33"/>
        <v>#REF!</v>
      </c>
      <c r="M536" s="58">
        <v>0</v>
      </c>
      <c r="N536" s="33" t="e">
        <f t="shared" si="33"/>
        <v>#REF!</v>
      </c>
    </row>
    <row r="537" spans="1:14" s="6" customFormat="1" ht="0.75" hidden="1" customHeight="1" x14ac:dyDescent="0.55000000000000004">
      <c r="A537" s="15"/>
      <c r="B537" s="56"/>
      <c r="C537" s="57" t="s">
        <v>19</v>
      </c>
      <c r="D537" s="138" t="s">
        <v>182</v>
      </c>
      <c r="E537" s="138">
        <v>600</v>
      </c>
      <c r="F537" s="33" t="e">
        <f>#REF!+#REF!</f>
        <v>#REF!</v>
      </c>
      <c r="G537" s="58">
        <f>G538</f>
        <v>0</v>
      </c>
      <c r="H537" s="33" t="e">
        <f t="shared" si="33"/>
        <v>#REF!</v>
      </c>
      <c r="I537" s="58">
        <f>I538</f>
        <v>0</v>
      </c>
      <c r="J537" s="33" t="e">
        <f t="shared" si="33"/>
        <v>#REF!</v>
      </c>
      <c r="K537" s="58">
        <f>K538</f>
        <v>0</v>
      </c>
      <c r="L537" s="33" t="e">
        <f t="shared" si="33"/>
        <v>#REF!</v>
      </c>
      <c r="M537" s="58">
        <f>M538</f>
        <v>0</v>
      </c>
      <c r="N537" s="33" t="e">
        <f t="shared" si="33"/>
        <v>#REF!</v>
      </c>
    </row>
    <row r="538" spans="1:14" s="6" customFormat="1" ht="60.75" hidden="1" customHeight="1" x14ac:dyDescent="0.55000000000000004">
      <c r="A538" s="15"/>
      <c r="B538" s="56"/>
      <c r="C538" s="57" t="s">
        <v>184</v>
      </c>
      <c r="D538" s="138" t="s">
        <v>185</v>
      </c>
      <c r="E538" s="138"/>
      <c r="F538" s="33" t="e">
        <f>#REF!+#REF!</f>
        <v>#REF!</v>
      </c>
      <c r="G538" s="58">
        <v>0</v>
      </c>
      <c r="H538" s="33" t="e">
        <f t="shared" si="33"/>
        <v>#REF!</v>
      </c>
      <c r="I538" s="58">
        <v>0</v>
      </c>
      <c r="J538" s="33" t="e">
        <f t="shared" si="33"/>
        <v>#REF!</v>
      </c>
      <c r="K538" s="58">
        <v>0</v>
      </c>
      <c r="L538" s="33" t="e">
        <f t="shared" si="33"/>
        <v>#REF!</v>
      </c>
      <c r="M538" s="58">
        <v>0</v>
      </c>
      <c r="N538" s="33" t="e">
        <f t="shared" si="33"/>
        <v>#REF!</v>
      </c>
    </row>
    <row r="539" spans="1:14" s="6" customFormat="1" ht="60.75" hidden="1" customHeight="1" x14ac:dyDescent="0.55000000000000004">
      <c r="A539" s="15"/>
      <c r="B539" s="56"/>
      <c r="C539" s="57" t="s">
        <v>19</v>
      </c>
      <c r="D539" s="138" t="s">
        <v>185</v>
      </c>
      <c r="E539" s="138">
        <v>600</v>
      </c>
      <c r="F539" s="33" t="e">
        <f>#REF!+#REF!</f>
        <v>#REF!</v>
      </c>
      <c r="G539" s="58">
        <f>G542+G545+G548+G551+G558</f>
        <v>0</v>
      </c>
      <c r="H539" s="33" t="e">
        <f t="shared" si="33"/>
        <v>#REF!</v>
      </c>
      <c r="I539" s="58">
        <f>I542+I545+I548+I551+I558</f>
        <v>0</v>
      </c>
      <c r="J539" s="33" t="e">
        <f t="shared" si="33"/>
        <v>#REF!</v>
      </c>
      <c r="K539" s="58">
        <f>K542+K545+K548+K551+K558</f>
        <v>0</v>
      </c>
      <c r="L539" s="33" t="e">
        <f t="shared" si="33"/>
        <v>#REF!</v>
      </c>
      <c r="M539" s="58">
        <f>M542+M545+M548+M551+M558</f>
        <v>0</v>
      </c>
      <c r="N539" s="33" t="e">
        <f t="shared" si="33"/>
        <v>#REF!</v>
      </c>
    </row>
    <row r="540" spans="1:14" s="6" customFormat="1" ht="21" customHeight="1" x14ac:dyDescent="0.55000000000000004">
      <c r="A540" s="17"/>
      <c r="B540" s="54"/>
      <c r="C540" s="55" t="s">
        <v>576</v>
      </c>
      <c r="D540" s="137" t="s">
        <v>577</v>
      </c>
      <c r="E540" s="137"/>
      <c r="F540" s="33">
        <v>0</v>
      </c>
      <c r="G540" s="36">
        <f>G541+G569</f>
        <v>300</v>
      </c>
      <c r="H540" s="33">
        <f t="shared" si="33"/>
        <v>300</v>
      </c>
      <c r="I540" s="36">
        <f>I541+I569</f>
        <v>0</v>
      </c>
      <c r="J540" s="33">
        <f t="shared" si="33"/>
        <v>300</v>
      </c>
      <c r="K540" s="36">
        <f>K541+K569</f>
        <v>0</v>
      </c>
      <c r="L540" s="33">
        <f t="shared" si="33"/>
        <v>300</v>
      </c>
      <c r="M540" s="36">
        <f>M541+M569</f>
        <v>0</v>
      </c>
      <c r="N540" s="33">
        <f t="shared" si="33"/>
        <v>300</v>
      </c>
    </row>
    <row r="541" spans="1:14" s="6" customFormat="1" ht="41.25" customHeight="1" x14ac:dyDescent="0.55000000000000004">
      <c r="A541" s="17"/>
      <c r="B541" s="54"/>
      <c r="C541" s="55" t="s">
        <v>9</v>
      </c>
      <c r="D541" s="137" t="s">
        <v>577</v>
      </c>
      <c r="E541" s="137">
        <v>600</v>
      </c>
      <c r="F541" s="33">
        <v>0</v>
      </c>
      <c r="G541" s="36">
        <v>300</v>
      </c>
      <c r="H541" s="33">
        <f t="shared" si="33"/>
        <v>300</v>
      </c>
      <c r="I541" s="36"/>
      <c r="J541" s="33">
        <f t="shared" si="33"/>
        <v>300</v>
      </c>
      <c r="K541" s="36"/>
      <c r="L541" s="33">
        <f t="shared" si="33"/>
        <v>300</v>
      </c>
      <c r="M541" s="36"/>
      <c r="N541" s="33">
        <f t="shared" si="33"/>
        <v>300</v>
      </c>
    </row>
    <row r="542" spans="1:14" s="7" customFormat="1" ht="57" hidden="1" customHeight="1" x14ac:dyDescent="0.55000000000000004">
      <c r="A542" s="16"/>
      <c r="B542" s="25">
        <v>12</v>
      </c>
      <c r="C542" s="26" t="s">
        <v>403</v>
      </c>
      <c r="D542" s="125" t="s">
        <v>186</v>
      </c>
      <c r="E542" s="125"/>
      <c r="F542" s="30" t="e">
        <f>#REF!+#REF!</f>
        <v>#REF!</v>
      </c>
      <c r="G542" s="46">
        <f>G543+G552</f>
        <v>0</v>
      </c>
      <c r="H542" s="30" t="e">
        <f t="shared" ref="H542:N551" si="34">F542+G542</f>
        <v>#REF!</v>
      </c>
      <c r="I542" s="46">
        <f>I543+I552</f>
        <v>0</v>
      </c>
      <c r="J542" s="30" t="e">
        <f t="shared" si="34"/>
        <v>#REF!</v>
      </c>
      <c r="K542" s="46">
        <f>K543+K552</f>
        <v>0</v>
      </c>
      <c r="L542" s="30" t="e">
        <f t="shared" si="34"/>
        <v>#REF!</v>
      </c>
      <c r="M542" s="46">
        <f>M543+M552</f>
        <v>0</v>
      </c>
      <c r="N542" s="30" t="e">
        <f t="shared" si="34"/>
        <v>#REF!</v>
      </c>
    </row>
    <row r="543" spans="1:14" ht="81" hidden="1" customHeight="1" x14ac:dyDescent="0.55000000000000004">
      <c r="A543" s="13"/>
      <c r="B543" s="34"/>
      <c r="C543" s="31" t="s">
        <v>402</v>
      </c>
      <c r="D543" s="81" t="s">
        <v>187</v>
      </c>
      <c r="E543" s="81"/>
      <c r="F543" s="33" t="e">
        <f>#REF!+#REF!</f>
        <v>#REF!</v>
      </c>
      <c r="G543" s="29">
        <f>G544</f>
        <v>0</v>
      </c>
      <c r="H543" s="33" t="e">
        <f t="shared" si="34"/>
        <v>#REF!</v>
      </c>
      <c r="I543" s="29">
        <f>I544</f>
        <v>0</v>
      </c>
      <c r="J543" s="33" t="e">
        <f t="shared" si="34"/>
        <v>#REF!</v>
      </c>
      <c r="K543" s="29">
        <f>K544</f>
        <v>0</v>
      </c>
      <c r="L543" s="33" t="e">
        <f t="shared" si="34"/>
        <v>#REF!</v>
      </c>
      <c r="M543" s="29">
        <f>M544</f>
        <v>0</v>
      </c>
      <c r="N543" s="33" t="e">
        <f t="shared" si="34"/>
        <v>#REF!</v>
      </c>
    </row>
    <row r="544" spans="1:14" ht="81" hidden="1" customHeight="1" x14ac:dyDescent="0.55000000000000004">
      <c r="A544" s="13"/>
      <c r="B544" s="34"/>
      <c r="C544" s="31" t="s">
        <v>188</v>
      </c>
      <c r="D544" s="81" t="s">
        <v>189</v>
      </c>
      <c r="E544" s="81"/>
      <c r="F544" s="33" t="e">
        <f>#REF!+#REF!</f>
        <v>#REF!</v>
      </c>
      <c r="G544" s="29"/>
      <c r="H544" s="33" t="e">
        <f t="shared" si="34"/>
        <v>#REF!</v>
      </c>
      <c r="I544" s="29"/>
      <c r="J544" s="33" t="e">
        <f t="shared" si="34"/>
        <v>#REF!</v>
      </c>
      <c r="K544" s="29"/>
      <c r="L544" s="33" t="e">
        <f t="shared" si="34"/>
        <v>#REF!</v>
      </c>
      <c r="M544" s="29"/>
      <c r="N544" s="33" t="e">
        <f t="shared" si="34"/>
        <v>#REF!</v>
      </c>
    </row>
    <row r="545" spans="1:14" ht="60.75" hidden="1" customHeight="1" x14ac:dyDescent="0.55000000000000004">
      <c r="A545" s="13"/>
      <c r="B545" s="34"/>
      <c r="C545" s="31" t="s">
        <v>9</v>
      </c>
      <c r="D545" s="81" t="s">
        <v>189</v>
      </c>
      <c r="E545" s="81">
        <v>600</v>
      </c>
      <c r="F545" s="33" t="e">
        <f>#REF!+#REF!</f>
        <v>#REF!</v>
      </c>
      <c r="G545" s="29">
        <f>G546</f>
        <v>0</v>
      </c>
      <c r="H545" s="33" t="e">
        <f t="shared" si="34"/>
        <v>#REF!</v>
      </c>
      <c r="I545" s="29">
        <f>I546</f>
        <v>0</v>
      </c>
      <c r="J545" s="33" t="e">
        <f t="shared" si="34"/>
        <v>#REF!</v>
      </c>
      <c r="K545" s="29">
        <f>K546</f>
        <v>0</v>
      </c>
      <c r="L545" s="33" t="e">
        <f t="shared" si="34"/>
        <v>#REF!</v>
      </c>
      <c r="M545" s="29">
        <f>M546</f>
        <v>0</v>
      </c>
      <c r="N545" s="33" t="e">
        <f t="shared" si="34"/>
        <v>#REF!</v>
      </c>
    </row>
    <row r="546" spans="1:14" ht="60.75" hidden="1" customHeight="1" x14ac:dyDescent="0.55000000000000004">
      <c r="A546" s="13"/>
      <c r="B546" s="34"/>
      <c r="C546" s="31" t="s">
        <v>378</v>
      </c>
      <c r="D546" s="81" t="s">
        <v>190</v>
      </c>
      <c r="E546" s="81"/>
      <c r="F546" s="33" t="e">
        <f>#REF!+#REF!</f>
        <v>#REF!</v>
      </c>
      <c r="G546" s="29">
        <f>G547</f>
        <v>0</v>
      </c>
      <c r="H546" s="33" t="e">
        <f t="shared" si="34"/>
        <v>#REF!</v>
      </c>
      <c r="I546" s="29">
        <f>I547</f>
        <v>0</v>
      </c>
      <c r="J546" s="33" t="e">
        <f t="shared" si="34"/>
        <v>#REF!</v>
      </c>
      <c r="K546" s="29">
        <f>K547</f>
        <v>0</v>
      </c>
      <c r="L546" s="33" t="e">
        <f t="shared" si="34"/>
        <v>#REF!</v>
      </c>
      <c r="M546" s="29">
        <f>M547</f>
        <v>0</v>
      </c>
      <c r="N546" s="33" t="e">
        <f t="shared" si="34"/>
        <v>#REF!</v>
      </c>
    </row>
    <row r="547" spans="1:14" ht="0.75" hidden="1" customHeight="1" x14ac:dyDescent="0.55000000000000004">
      <c r="A547" s="13"/>
      <c r="B547" s="34"/>
      <c r="C547" s="31" t="s">
        <v>191</v>
      </c>
      <c r="D547" s="81" t="s">
        <v>192</v>
      </c>
      <c r="E547" s="81"/>
      <c r="F547" s="33" t="e">
        <f>#REF!+#REF!</f>
        <v>#REF!</v>
      </c>
      <c r="G547" s="29"/>
      <c r="H547" s="33" t="e">
        <f t="shared" si="34"/>
        <v>#REF!</v>
      </c>
      <c r="I547" s="29"/>
      <c r="J547" s="33" t="e">
        <f t="shared" si="34"/>
        <v>#REF!</v>
      </c>
      <c r="K547" s="29"/>
      <c r="L547" s="33" t="e">
        <f t="shared" si="34"/>
        <v>#REF!</v>
      </c>
      <c r="M547" s="29"/>
      <c r="N547" s="33" t="e">
        <f t="shared" si="34"/>
        <v>#REF!</v>
      </c>
    </row>
    <row r="548" spans="1:14" ht="60.75" hidden="1" customHeight="1" x14ac:dyDescent="0.55000000000000004">
      <c r="A548" s="13"/>
      <c r="B548" s="34"/>
      <c r="C548" s="31" t="s">
        <v>9</v>
      </c>
      <c r="D548" s="81" t="s">
        <v>192</v>
      </c>
      <c r="E548" s="81">
        <v>600</v>
      </c>
      <c r="F548" s="33" t="e">
        <f>#REF!+#REF!</f>
        <v>#REF!</v>
      </c>
      <c r="G548" s="29">
        <f>G549</f>
        <v>0</v>
      </c>
      <c r="H548" s="33" t="e">
        <f t="shared" si="34"/>
        <v>#REF!</v>
      </c>
      <c r="I548" s="29">
        <f>I549</f>
        <v>0</v>
      </c>
      <c r="J548" s="33" t="e">
        <f t="shared" si="34"/>
        <v>#REF!</v>
      </c>
      <c r="K548" s="29">
        <f>K549</f>
        <v>0</v>
      </c>
      <c r="L548" s="33" t="e">
        <f t="shared" si="34"/>
        <v>#REF!</v>
      </c>
      <c r="M548" s="29">
        <f>M549</f>
        <v>0</v>
      </c>
      <c r="N548" s="33" t="e">
        <f t="shared" si="34"/>
        <v>#REF!</v>
      </c>
    </row>
    <row r="549" spans="1:14" ht="60.75" hidden="1" customHeight="1" x14ac:dyDescent="0.55000000000000004">
      <c r="A549" s="13"/>
      <c r="B549" s="34"/>
      <c r="C549" s="31" t="s">
        <v>379</v>
      </c>
      <c r="D549" s="81" t="s">
        <v>193</v>
      </c>
      <c r="E549" s="81"/>
      <c r="F549" s="33" t="e">
        <f>#REF!+#REF!</f>
        <v>#REF!</v>
      </c>
      <c r="G549" s="29">
        <f>G550</f>
        <v>0</v>
      </c>
      <c r="H549" s="33" t="e">
        <f t="shared" si="34"/>
        <v>#REF!</v>
      </c>
      <c r="I549" s="29">
        <f>I550</f>
        <v>0</v>
      </c>
      <c r="J549" s="33" t="e">
        <f t="shared" si="34"/>
        <v>#REF!</v>
      </c>
      <c r="K549" s="29">
        <f>K550</f>
        <v>0</v>
      </c>
      <c r="L549" s="33" t="e">
        <f t="shared" si="34"/>
        <v>#REF!</v>
      </c>
      <c r="M549" s="29">
        <f>M550</f>
        <v>0</v>
      </c>
      <c r="N549" s="33" t="e">
        <f t="shared" si="34"/>
        <v>#REF!</v>
      </c>
    </row>
    <row r="550" spans="1:14" ht="283.5" hidden="1" customHeight="1" x14ac:dyDescent="0.55000000000000004">
      <c r="A550" s="13"/>
      <c r="B550" s="34"/>
      <c r="C550" s="31" t="s">
        <v>194</v>
      </c>
      <c r="D550" s="81" t="s">
        <v>195</v>
      </c>
      <c r="E550" s="81"/>
      <c r="F550" s="33" t="e">
        <f>#REF!+#REF!</f>
        <v>#REF!</v>
      </c>
      <c r="G550" s="29">
        <v>0</v>
      </c>
      <c r="H550" s="33" t="e">
        <f t="shared" si="34"/>
        <v>#REF!</v>
      </c>
      <c r="I550" s="29">
        <v>0</v>
      </c>
      <c r="J550" s="33" t="e">
        <f t="shared" si="34"/>
        <v>#REF!</v>
      </c>
      <c r="K550" s="29">
        <v>0</v>
      </c>
      <c r="L550" s="33" t="e">
        <f t="shared" si="34"/>
        <v>#REF!</v>
      </c>
      <c r="M550" s="29">
        <v>0</v>
      </c>
      <c r="N550" s="33" t="e">
        <f t="shared" si="34"/>
        <v>#REF!</v>
      </c>
    </row>
    <row r="551" spans="1:14" ht="0.75" customHeight="1" x14ac:dyDescent="0.55000000000000004">
      <c r="A551" s="13"/>
      <c r="B551" s="34">
        <v>13</v>
      </c>
      <c r="C551" s="26" t="s">
        <v>9</v>
      </c>
      <c r="D551" s="81" t="s">
        <v>195</v>
      </c>
      <c r="E551" s="81">
        <v>600</v>
      </c>
      <c r="F551" s="33">
        <v>0</v>
      </c>
      <c r="G551" s="29">
        <v>0</v>
      </c>
      <c r="H551" s="33">
        <f t="shared" si="34"/>
        <v>0</v>
      </c>
      <c r="I551" s="29">
        <v>0</v>
      </c>
      <c r="J551" s="33">
        <f t="shared" si="34"/>
        <v>0</v>
      </c>
      <c r="K551" s="29">
        <v>0</v>
      </c>
      <c r="L551" s="33">
        <f t="shared" si="34"/>
        <v>0</v>
      </c>
      <c r="M551" s="29">
        <v>0</v>
      </c>
      <c r="N551" s="33">
        <f t="shared" si="34"/>
        <v>0</v>
      </c>
    </row>
    <row r="552" spans="1:14" ht="39.75" hidden="1" customHeight="1" x14ac:dyDescent="0.55000000000000004">
      <c r="A552" s="13"/>
      <c r="B552" s="34"/>
      <c r="C552" s="31" t="s">
        <v>401</v>
      </c>
      <c r="D552" s="81" t="s">
        <v>196</v>
      </c>
      <c r="E552" s="81"/>
      <c r="F552" s="33">
        <v>0</v>
      </c>
      <c r="G552" s="29">
        <f>G557+G559</f>
        <v>0</v>
      </c>
      <c r="H552" s="33">
        <v>0</v>
      </c>
      <c r="I552" s="29">
        <f>I557+I559</f>
        <v>0</v>
      </c>
      <c r="J552" s="33">
        <v>0</v>
      </c>
      <c r="K552" s="29">
        <f>K557+K559</f>
        <v>0</v>
      </c>
      <c r="L552" s="33">
        <v>0</v>
      </c>
      <c r="M552" s="29">
        <f>M557+M559</f>
        <v>0</v>
      </c>
      <c r="N552" s="33">
        <v>0</v>
      </c>
    </row>
    <row r="553" spans="1:14" ht="81" hidden="1" customHeight="1" x14ac:dyDescent="0.55000000000000004">
      <c r="A553" s="13"/>
      <c r="B553" s="34"/>
      <c r="C553" s="31" t="s">
        <v>197</v>
      </c>
      <c r="D553" s="81" t="s">
        <v>198</v>
      </c>
      <c r="E553" s="81"/>
      <c r="F553" s="33" t="e">
        <f>#REF!+#REF!</f>
        <v>#REF!</v>
      </c>
      <c r="G553" s="29"/>
      <c r="H553" s="33" t="e">
        <f t="shared" ref="H553:N568" si="35">F553+G553</f>
        <v>#REF!</v>
      </c>
      <c r="I553" s="29"/>
      <c r="J553" s="33" t="e">
        <f t="shared" si="35"/>
        <v>#REF!</v>
      </c>
      <c r="K553" s="29"/>
      <c r="L553" s="33" t="e">
        <f t="shared" si="35"/>
        <v>#REF!</v>
      </c>
      <c r="M553" s="29"/>
      <c r="N553" s="33" t="e">
        <f t="shared" si="35"/>
        <v>#REF!</v>
      </c>
    </row>
    <row r="554" spans="1:14" ht="121.5" hidden="1" customHeight="1" x14ac:dyDescent="0.55000000000000004">
      <c r="A554" s="13"/>
      <c r="B554" s="34"/>
      <c r="C554" s="31" t="s">
        <v>111</v>
      </c>
      <c r="D554" s="81" t="s">
        <v>198</v>
      </c>
      <c r="E554" s="81">
        <v>100</v>
      </c>
      <c r="F554" s="33" t="e">
        <f>#REF!+#REF!</f>
        <v>#REF!</v>
      </c>
      <c r="G554" s="29"/>
      <c r="H554" s="33" t="e">
        <f t="shared" si="35"/>
        <v>#REF!</v>
      </c>
      <c r="I554" s="29"/>
      <c r="J554" s="33" t="e">
        <f t="shared" si="35"/>
        <v>#REF!</v>
      </c>
      <c r="K554" s="29"/>
      <c r="L554" s="33" t="e">
        <f t="shared" si="35"/>
        <v>#REF!</v>
      </c>
      <c r="M554" s="29"/>
      <c r="N554" s="33" t="e">
        <f t="shared" si="35"/>
        <v>#REF!</v>
      </c>
    </row>
    <row r="555" spans="1:14" ht="60.75" hidden="1" customHeight="1" x14ac:dyDescent="0.55000000000000004">
      <c r="A555" s="13"/>
      <c r="B555" s="34"/>
      <c r="C555" s="31" t="s">
        <v>14</v>
      </c>
      <c r="D555" s="81" t="s">
        <v>198</v>
      </c>
      <c r="E555" s="81">
        <v>200</v>
      </c>
      <c r="F555" s="33" t="e">
        <f>#REF!+#REF!</f>
        <v>#REF!</v>
      </c>
      <c r="G555" s="29"/>
      <c r="H555" s="33" t="e">
        <f t="shared" si="35"/>
        <v>#REF!</v>
      </c>
      <c r="I555" s="29"/>
      <c r="J555" s="33" t="e">
        <f t="shared" si="35"/>
        <v>#REF!</v>
      </c>
      <c r="K555" s="29"/>
      <c r="L555" s="33" t="e">
        <f t="shared" si="35"/>
        <v>#REF!</v>
      </c>
      <c r="M555" s="29"/>
      <c r="N555" s="33" t="e">
        <f t="shared" si="35"/>
        <v>#REF!</v>
      </c>
    </row>
    <row r="556" spans="1:14" ht="20.25" hidden="1" customHeight="1" x14ac:dyDescent="0.55000000000000004">
      <c r="A556" s="13"/>
      <c r="B556" s="34"/>
      <c r="C556" s="31" t="s">
        <v>17</v>
      </c>
      <c r="D556" s="81" t="s">
        <v>198</v>
      </c>
      <c r="E556" s="81">
        <v>800</v>
      </c>
      <c r="F556" s="33" t="e">
        <f>#REF!+#REF!</f>
        <v>#REF!</v>
      </c>
      <c r="G556" s="29">
        <f>G557</f>
        <v>0</v>
      </c>
      <c r="H556" s="33" t="e">
        <f t="shared" si="35"/>
        <v>#REF!</v>
      </c>
      <c r="I556" s="29">
        <f>I557</f>
        <v>0</v>
      </c>
      <c r="J556" s="33" t="e">
        <f t="shared" si="35"/>
        <v>#REF!</v>
      </c>
      <c r="K556" s="29">
        <f>K557</f>
        <v>0</v>
      </c>
      <c r="L556" s="33" t="e">
        <f t="shared" si="35"/>
        <v>#REF!</v>
      </c>
      <c r="M556" s="29">
        <f>M557</f>
        <v>0</v>
      </c>
      <c r="N556" s="33" t="e">
        <f t="shared" si="35"/>
        <v>#REF!</v>
      </c>
    </row>
    <row r="557" spans="1:14" ht="121.5" hidden="1" customHeight="1" x14ac:dyDescent="0.55000000000000004">
      <c r="A557" s="13"/>
      <c r="B557" s="34"/>
      <c r="C557" s="31" t="s">
        <v>199</v>
      </c>
      <c r="D557" s="81" t="s">
        <v>200</v>
      </c>
      <c r="E557" s="81"/>
      <c r="F557" s="33" t="e">
        <f>#REF!+#REF!</f>
        <v>#REF!</v>
      </c>
      <c r="G557" s="29">
        <f>G558</f>
        <v>0</v>
      </c>
      <c r="H557" s="33" t="e">
        <f t="shared" si="35"/>
        <v>#REF!</v>
      </c>
      <c r="I557" s="29">
        <f>I558</f>
        <v>0</v>
      </c>
      <c r="J557" s="33" t="e">
        <f t="shared" si="35"/>
        <v>#REF!</v>
      </c>
      <c r="K557" s="29">
        <f>K558</f>
        <v>0</v>
      </c>
      <c r="L557" s="33" t="e">
        <f t="shared" si="35"/>
        <v>#REF!</v>
      </c>
      <c r="M557" s="29">
        <f>M558</f>
        <v>0</v>
      </c>
      <c r="N557" s="33" t="e">
        <f t="shared" si="35"/>
        <v>#REF!</v>
      </c>
    </row>
    <row r="558" spans="1:14" ht="60.75" hidden="1" customHeight="1" x14ac:dyDescent="0.55000000000000004">
      <c r="A558" s="13"/>
      <c r="B558" s="34"/>
      <c r="C558" s="31" t="s">
        <v>19</v>
      </c>
      <c r="D558" s="81" t="s">
        <v>200</v>
      </c>
      <c r="E558" s="81">
        <v>600</v>
      </c>
      <c r="F558" s="33" t="e">
        <f>#REF!+#REF!</f>
        <v>#REF!</v>
      </c>
      <c r="G558" s="29"/>
      <c r="H558" s="33" t="e">
        <f t="shared" si="35"/>
        <v>#REF!</v>
      </c>
      <c r="I558" s="29"/>
      <c r="J558" s="33" t="e">
        <f t="shared" si="35"/>
        <v>#REF!</v>
      </c>
      <c r="K558" s="29"/>
      <c r="L558" s="33" t="e">
        <f t="shared" si="35"/>
        <v>#REF!</v>
      </c>
      <c r="M558" s="29"/>
      <c r="N558" s="33" t="e">
        <f t="shared" si="35"/>
        <v>#REF!</v>
      </c>
    </row>
    <row r="559" spans="1:14" ht="101.25" hidden="1" customHeight="1" x14ac:dyDescent="0.55000000000000004">
      <c r="A559" s="13"/>
      <c r="B559" s="34"/>
      <c r="C559" s="31" t="s">
        <v>368</v>
      </c>
      <c r="D559" s="81" t="s">
        <v>201</v>
      </c>
      <c r="E559" s="81"/>
      <c r="F559" s="33" t="e">
        <f>#REF!+#REF!</f>
        <v>#REF!</v>
      </c>
      <c r="G559" s="29">
        <f>G561</f>
        <v>0</v>
      </c>
      <c r="H559" s="33" t="e">
        <f t="shared" si="35"/>
        <v>#REF!</v>
      </c>
      <c r="I559" s="29">
        <f>I561</f>
        <v>0</v>
      </c>
      <c r="J559" s="33" t="e">
        <f t="shared" si="35"/>
        <v>#REF!</v>
      </c>
      <c r="K559" s="29">
        <f>K561</f>
        <v>0</v>
      </c>
      <c r="L559" s="33" t="e">
        <f t="shared" si="35"/>
        <v>#REF!</v>
      </c>
      <c r="M559" s="29">
        <f>M561</f>
        <v>0</v>
      </c>
      <c r="N559" s="33" t="e">
        <f t="shared" si="35"/>
        <v>#REF!</v>
      </c>
    </row>
    <row r="560" spans="1:14" ht="60.75" hidden="1" customHeight="1" x14ac:dyDescent="0.55000000000000004">
      <c r="A560" s="13"/>
      <c r="B560" s="34"/>
      <c r="C560" s="31" t="s">
        <v>369</v>
      </c>
      <c r="D560" s="81" t="s">
        <v>201</v>
      </c>
      <c r="E560" s="81"/>
      <c r="F560" s="33" t="e">
        <f>#REF!+#REF!</f>
        <v>#REF!</v>
      </c>
      <c r="G560" s="29">
        <f>G561</f>
        <v>0</v>
      </c>
      <c r="H560" s="33" t="e">
        <f t="shared" si="35"/>
        <v>#REF!</v>
      </c>
      <c r="I560" s="29">
        <f>I561</f>
        <v>0</v>
      </c>
      <c r="J560" s="33" t="e">
        <f t="shared" si="35"/>
        <v>#REF!</v>
      </c>
      <c r="K560" s="29">
        <f>K561</f>
        <v>0</v>
      </c>
      <c r="L560" s="33" t="e">
        <f t="shared" si="35"/>
        <v>#REF!</v>
      </c>
      <c r="M560" s="29">
        <f>M561</f>
        <v>0</v>
      </c>
      <c r="N560" s="33" t="e">
        <f t="shared" si="35"/>
        <v>#REF!</v>
      </c>
    </row>
    <row r="561" spans="1:14" ht="60.75" hidden="1" customHeight="1" x14ac:dyDescent="0.55000000000000004">
      <c r="A561" s="13"/>
      <c r="B561" s="34"/>
      <c r="C561" s="31" t="s">
        <v>19</v>
      </c>
      <c r="D561" s="81" t="s">
        <v>201</v>
      </c>
      <c r="E561" s="81">
        <v>600</v>
      </c>
      <c r="F561" s="33" t="e">
        <f>#REF!+#REF!</f>
        <v>#REF!</v>
      </c>
      <c r="G561" s="29">
        <v>0</v>
      </c>
      <c r="H561" s="33" t="e">
        <f t="shared" si="35"/>
        <v>#REF!</v>
      </c>
      <c r="I561" s="29">
        <v>0</v>
      </c>
      <c r="J561" s="33" t="e">
        <f t="shared" si="35"/>
        <v>#REF!</v>
      </c>
      <c r="K561" s="29">
        <v>0</v>
      </c>
      <c r="L561" s="33" t="e">
        <f t="shared" si="35"/>
        <v>#REF!</v>
      </c>
      <c r="M561" s="29">
        <v>0</v>
      </c>
      <c r="N561" s="33" t="e">
        <f t="shared" si="35"/>
        <v>#REF!</v>
      </c>
    </row>
    <row r="562" spans="1:14" ht="101.25" hidden="1" customHeight="1" x14ac:dyDescent="0.55000000000000004">
      <c r="A562" s="13"/>
      <c r="B562" s="34"/>
      <c r="C562" s="31" t="s">
        <v>368</v>
      </c>
      <c r="D562" s="81" t="s">
        <v>201</v>
      </c>
      <c r="E562" s="81"/>
      <c r="F562" s="33" t="e">
        <f>#REF!+#REF!</f>
        <v>#REF!</v>
      </c>
      <c r="G562" s="29"/>
      <c r="H562" s="33" t="e">
        <f t="shared" si="35"/>
        <v>#REF!</v>
      </c>
      <c r="I562" s="29"/>
      <c r="J562" s="33" t="e">
        <f t="shared" si="35"/>
        <v>#REF!</v>
      </c>
      <c r="K562" s="29"/>
      <c r="L562" s="33" t="e">
        <f t="shared" si="35"/>
        <v>#REF!</v>
      </c>
      <c r="M562" s="29"/>
      <c r="N562" s="33" t="e">
        <f t="shared" si="35"/>
        <v>#REF!</v>
      </c>
    </row>
    <row r="563" spans="1:14" ht="60.75" hidden="1" customHeight="1" x14ac:dyDescent="0.55000000000000004">
      <c r="A563" s="13"/>
      <c r="B563" s="34"/>
      <c r="C563" s="31" t="s">
        <v>19</v>
      </c>
      <c r="D563" s="81" t="s">
        <v>201</v>
      </c>
      <c r="E563" s="81">
        <v>600</v>
      </c>
      <c r="F563" s="33" t="e">
        <f>#REF!+#REF!</f>
        <v>#REF!</v>
      </c>
      <c r="G563" s="29">
        <f t="shared" ref="G563:M563" si="36">G564</f>
        <v>0</v>
      </c>
      <c r="H563" s="33" t="e">
        <f t="shared" si="35"/>
        <v>#REF!</v>
      </c>
      <c r="I563" s="29">
        <f t="shared" si="36"/>
        <v>0</v>
      </c>
      <c r="J563" s="33" t="e">
        <f t="shared" si="35"/>
        <v>#REF!</v>
      </c>
      <c r="K563" s="29">
        <f t="shared" si="36"/>
        <v>0</v>
      </c>
      <c r="L563" s="33" t="e">
        <f t="shared" si="35"/>
        <v>#REF!</v>
      </c>
      <c r="M563" s="29">
        <f t="shared" si="36"/>
        <v>0</v>
      </c>
      <c r="N563" s="33" t="e">
        <f t="shared" si="35"/>
        <v>#REF!</v>
      </c>
    </row>
    <row r="564" spans="1:14" ht="40.5" hidden="1" customHeight="1" x14ac:dyDescent="0.55000000000000004">
      <c r="A564" s="13"/>
      <c r="B564" s="34"/>
      <c r="C564" s="31" t="s">
        <v>370</v>
      </c>
      <c r="D564" s="81" t="s">
        <v>362</v>
      </c>
      <c r="E564" s="81"/>
      <c r="F564" s="33" t="e">
        <f>#REF!+#REF!</f>
        <v>#REF!</v>
      </c>
      <c r="G564" s="29"/>
      <c r="H564" s="33" t="e">
        <f t="shared" si="35"/>
        <v>#REF!</v>
      </c>
      <c r="I564" s="29"/>
      <c r="J564" s="33" t="e">
        <f t="shared" si="35"/>
        <v>#REF!</v>
      </c>
      <c r="K564" s="29"/>
      <c r="L564" s="33" t="e">
        <f t="shared" si="35"/>
        <v>#REF!</v>
      </c>
      <c r="M564" s="29"/>
      <c r="N564" s="33" t="e">
        <f t="shared" si="35"/>
        <v>#REF!</v>
      </c>
    </row>
    <row r="565" spans="1:14" ht="60.75" hidden="1" customHeight="1" x14ac:dyDescent="0.55000000000000004">
      <c r="A565" s="13"/>
      <c r="B565" s="34"/>
      <c r="C565" s="31" t="s">
        <v>19</v>
      </c>
      <c r="D565" s="81" t="s">
        <v>362</v>
      </c>
      <c r="E565" s="81">
        <v>600</v>
      </c>
      <c r="F565" s="33" t="e">
        <f>#REF!+#REF!</f>
        <v>#REF!</v>
      </c>
      <c r="G565" s="29"/>
      <c r="H565" s="33" t="e">
        <f t="shared" si="35"/>
        <v>#REF!</v>
      </c>
      <c r="I565" s="29"/>
      <c r="J565" s="33" t="e">
        <f t="shared" si="35"/>
        <v>#REF!</v>
      </c>
      <c r="K565" s="29"/>
      <c r="L565" s="33" t="e">
        <f t="shared" si="35"/>
        <v>#REF!</v>
      </c>
      <c r="M565" s="29"/>
      <c r="N565" s="33" t="e">
        <f t="shared" si="35"/>
        <v>#REF!</v>
      </c>
    </row>
    <row r="566" spans="1:14" ht="40.5" hidden="1" customHeight="1" x14ac:dyDescent="0.55000000000000004">
      <c r="A566" s="13"/>
      <c r="B566" s="34"/>
      <c r="C566" s="31" t="s">
        <v>371</v>
      </c>
      <c r="D566" s="81" t="s">
        <v>364</v>
      </c>
      <c r="E566" s="81"/>
      <c r="F566" s="33" t="e">
        <f>#REF!+#REF!</f>
        <v>#REF!</v>
      </c>
      <c r="G566" s="29"/>
      <c r="H566" s="33" t="e">
        <f t="shared" si="35"/>
        <v>#REF!</v>
      </c>
      <c r="I566" s="29"/>
      <c r="J566" s="33" t="e">
        <f t="shared" si="35"/>
        <v>#REF!</v>
      </c>
      <c r="K566" s="29"/>
      <c r="L566" s="33" t="e">
        <f t="shared" si="35"/>
        <v>#REF!</v>
      </c>
      <c r="M566" s="29"/>
      <c r="N566" s="33" t="e">
        <f t="shared" si="35"/>
        <v>#REF!</v>
      </c>
    </row>
    <row r="567" spans="1:14" ht="40.5" hidden="1" customHeight="1" x14ac:dyDescent="0.55000000000000004">
      <c r="A567" s="13"/>
      <c r="B567" s="34"/>
      <c r="C567" s="31" t="s">
        <v>62</v>
      </c>
      <c r="D567" s="81" t="s">
        <v>363</v>
      </c>
      <c r="E567" s="81"/>
      <c r="F567" s="33" t="e">
        <f>#REF!+#REF!</f>
        <v>#REF!</v>
      </c>
      <c r="G567" s="29"/>
      <c r="H567" s="33" t="e">
        <f t="shared" si="35"/>
        <v>#REF!</v>
      </c>
      <c r="I567" s="29"/>
      <c r="J567" s="33" t="e">
        <f t="shared" si="35"/>
        <v>#REF!</v>
      </c>
      <c r="K567" s="29"/>
      <c r="L567" s="33" t="e">
        <f t="shared" si="35"/>
        <v>#REF!</v>
      </c>
      <c r="M567" s="29"/>
      <c r="N567" s="33" t="e">
        <f t="shared" si="35"/>
        <v>#REF!</v>
      </c>
    </row>
    <row r="568" spans="1:14" ht="60.75" hidden="1" customHeight="1" x14ac:dyDescent="0.55000000000000004">
      <c r="A568" s="13"/>
      <c r="B568" s="34"/>
      <c r="C568" s="31" t="s">
        <v>19</v>
      </c>
      <c r="D568" s="81" t="s">
        <v>363</v>
      </c>
      <c r="E568" s="81">
        <v>600</v>
      </c>
      <c r="F568" s="33" t="e">
        <f>#REF!+#REF!</f>
        <v>#REF!</v>
      </c>
      <c r="G568" s="29">
        <f>G580+G577</f>
        <v>26076.956000000002</v>
      </c>
      <c r="H568" s="33" t="e">
        <f t="shared" si="35"/>
        <v>#REF!</v>
      </c>
      <c r="I568" s="29">
        <f>I580+I577</f>
        <v>0</v>
      </c>
      <c r="J568" s="33" t="e">
        <f t="shared" si="35"/>
        <v>#REF!</v>
      </c>
      <c r="K568" s="29">
        <f>K580+K577</f>
        <v>2525.9250000000002</v>
      </c>
      <c r="L568" s="33" t="e">
        <f t="shared" si="35"/>
        <v>#REF!</v>
      </c>
      <c r="M568" s="29">
        <f>M580+M577</f>
        <v>0</v>
      </c>
      <c r="N568" s="33" t="e">
        <f t="shared" si="35"/>
        <v>#REF!</v>
      </c>
    </row>
    <row r="569" spans="1:14" ht="60.75" hidden="1" customHeight="1" x14ac:dyDescent="0.55000000000000004">
      <c r="A569" s="13"/>
      <c r="B569" s="34"/>
      <c r="C569" s="113" t="s">
        <v>14</v>
      </c>
      <c r="D569" s="81" t="s">
        <v>577</v>
      </c>
      <c r="E569" s="81">
        <v>200</v>
      </c>
      <c r="F569" s="33">
        <v>0</v>
      </c>
      <c r="G569" s="29">
        <v>0</v>
      </c>
      <c r="H569" s="33"/>
      <c r="I569" s="29">
        <v>0</v>
      </c>
      <c r="J569" s="33"/>
      <c r="K569" s="29">
        <v>0</v>
      </c>
      <c r="L569" s="33"/>
      <c r="M569" s="29">
        <v>0</v>
      </c>
      <c r="N569" s="33"/>
    </row>
    <row r="570" spans="1:14" ht="60.75" hidden="1" customHeight="1" x14ac:dyDescent="0.55000000000000004">
      <c r="A570" s="13"/>
      <c r="B570" s="34"/>
      <c r="C570" s="40" t="s">
        <v>609</v>
      </c>
      <c r="D570" s="137" t="s">
        <v>616</v>
      </c>
      <c r="E570" s="81"/>
      <c r="F570" s="33">
        <v>0</v>
      </c>
      <c r="G570" s="36">
        <f>G571</f>
        <v>0</v>
      </c>
      <c r="H570" s="33">
        <f t="shared" ref="H570:N600" si="37">F570+G570</f>
        <v>0</v>
      </c>
      <c r="I570" s="36">
        <f>I571</f>
        <v>0</v>
      </c>
      <c r="J570" s="33">
        <f t="shared" si="37"/>
        <v>0</v>
      </c>
      <c r="K570" s="36">
        <f>K571</f>
        <v>0</v>
      </c>
      <c r="L570" s="33">
        <f t="shared" si="37"/>
        <v>0</v>
      </c>
      <c r="M570" s="36">
        <f>M571</f>
        <v>0</v>
      </c>
      <c r="N570" s="33">
        <f t="shared" si="37"/>
        <v>0</v>
      </c>
    </row>
    <row r="571" spans="1:14" ht="69" hidden="1" customHeight="1" x14ac:dyDescent="0.55000000000000004">
      <c r="A571" s="13"/>
      <c r="B571" s="34"/>
      <c r="C571" s="35" t="s">
        <v>6</v>
      </c>
      <c r="D571" s="137" t="s">
        <v>616</v>
      </c>
      <c r="E571" s="81">
        <v>600</v>
      </c>
      <c r="F571" s="33">
        <v>0</v>
      </c>
      <c r="G571" s="29"/>
      <c r="H571" s="33">
        <f t="shared" si="37"/>
        <v>0</v>
      </c>
      <c r="I571" s="29"/>
      <c r="J571" s="33">
        <f t="shared" si="37"/>
        <v>0</v>
      </c>
      <c r="K571" s="29"/>
      <c r="L571" s="33">
        <f t="shared" si="37"/>
        <v>0</v>
      </c>
      <c r="M571" s="29"/>
      <c r="N571" s="33">
        <f t="shared" si="37"/>
        <v>0</v>
      </c>
    </row>
    <row r="572" spans="1:14" ht="69" hidden="1" customHeight="1" x14ac:dyDescent="0.55000000000000004">
      <c r="A572" s="13"/>
      <c r="B572" s="34"/>
      <c r="C572" s="35" t="s">
        <v>636</v>
      </c>
      <c r="D572" s="137" t="s">
        <v>638</v>
      </c>
      <c r="E572" s="81"/>
      <c r="F572" s="33">
        <v>0</v>
      </c>
      <c r="G572" s="29">
        <f>G573+G574</f>
        <v>0</v>
      </c>
      <c r="H572" s="33">
        <f t="shared" si="37"/>
        <v>0</v>
      </c>
      <c r="I572" s="29">
        <f>I573+I574</f>
        <v>0</v>
      </c>
      <c r="J572" s="33">
        <f t="shared" si="37"/>
        <v>0</v>
      </c>
      <c r="K572" s="29">
        <f>K573+K574</f>
        <v>0</v>
      </c>
      <c r="L572" s="33">
        <f t="shared" si="37"/>
        <v>0</v>
      </c>
      <c r="M572" s="29">
        <f>M573+M574</f>
        <v>0</v>
      </c>
      <c r="N572" s="33">
        <f t="shared" si="37"/>
        <v>0</v>
      </c>
    </row>
    <row r="573" spans="1:14" ht="63" hidden="1" customHeight="1" x14ac:dyDescent="0.55000000000000004">
      <c r="A573" s="13"/>
      <c r="B573" s="34"/>
      <c r="C573" s="35" t="s">
        <v>637</v>
      </c>
      <c r="D573" s="137" t="s">
        <v>638</v>
      </c>
      <c r="E573" s="81">
        <v>600</v>
      </c>
      <c r="F573" s="33">
        <v>0</v>
      </c>
      <c r="G573" s="29">
        <v>0</v>
      </c>
      <c r="H573" s="33">
        <f t="shared" si="37"/>
        <v>0</v>
      </c>
      <c r="I573" s="29">
        <v>0</v>
      </c>
      <c r="J573" s="33">
        <f t="shared" si="37"/>
        <v>0</v>
      </c>
      <c r="K573" s="29">
        <v>0</v>
      </c>
      <c r="L573" s="33">
        <f t="shared" si="37"/>
        <v>0</v>
      </c>
      <c r="M573" s="29">
        <v>0</v>
      </c>
      <c r="N573" s="33">
        <f t="shared" si="37"/>
        <v>0</v>
      </c>
    </row>
    <row r="574" spans="1:14" ht="46.5" hidden="1" customHeight="1" x14ac:dyDescent="0.55000000000000004">
      <c r="A574" s="13"/>
      <c r="B574" s="34"/>
      <c r="C574" s="35" t="s">
        <v>14</v>
      </c>
      <c r="D574" s="137" t="s">
        <v>638</v>
      </c>
      <c r="E574" s="81">
        <v>200</v>
      </c>
      <c r="F574" s="33">
        <v>0</v>
      </c>
      <c r="G574" s="29">
        <v>0</v>
      </c>
      <c r="H574" s="33">
        <f t="shared" si="37"/>
        <v>0</v>
      </c>
      <c r="I574" s="29">
        <v>0</v>
      </c>
      <c r="J574" s="33">
        <f t="shared" si="37"/>
        <v>0</v>
      </c>
      <c r="K574" s="29">
        <v>0</v>
      </c>
      <c r="L574" s="33">
        <f t="shared" si="37"/>
        <v>0</v>
      </c>
      <c r="M574" s="29">
        <v>0</v>
      </c>
      <c r="N574" s="33">
        <f t="shared" si="37"/>
        <v>0</v>
      </c>
    </row>
    <row r="575" spans="1:14" ht="46" hidden="1" customHeight="1" x14ac:dyDescent="0.55000000000000004">
      <c r="A575" s="13"/>
      <c r="B575" s="34"/>
      <c r="C575" s="35" t="s">
        <v>639</v>
      </c>
      <c r="D575" s="137" t="s">
        <v>638</v>
      </c>
      <c r="E575" s="81"/>
      <c r="F575" s="33">
        <v>0</v>
      </c>
      <c r="G575" s="29">
        <f>G576</f>
        <v>0</v>
      </c>
      <c r="H575" s="33">
        <f t="shared" si="37"/>
        <v>0</v>
      </c>
      <c r="I575" s="29">
        <f>I576</f>
        <v>0</v>
      </c>
      <c r="J575" s="33">
        <f t="shared" si="37"/>
        <v>0</v>
      </c>
      <c r="K575" s="29">
        <f>K576</f>
        <v>0</v>
      </c>
      <c r="L575" s="33">
        <f t="shared" si="37"/>
        <v>0</v>
      </c>
      <c r="M575" s="29">
        <f>M576</f>
        <v>0</v>
      </c>
      <c r="N575" s="33">
        <f t="shared" si="37"/>
        <v>0</v>
      </c>
    </row>
    <row r="576" spans="1:14" ht="69" hidden="1" customHeight="1" x14ac:dyDescent="0.55000000000000004">
      <c r="A576" s="13"/>
      <c r="B576" s="34"/>
      <c r="C576" s="35" t="s">
        <v>637</v>
      </c>
      <c r="D576" s="137" t="s">
        <v>638</v>
      </c>
      <c r="E576" s="81">
        <v>600</v>
      </c>
      <c r="F576" s="33">
        <v>0</v>
      </c>
      <c r="G576" s="29"/>
      <c r="H576" s="33">
        <f t="shared" si="37"/>
        <v>0</v>
      </c>
      <c r="I576" s="29"/>
      <c r="J576" s="33">
        <f t="shared" si="37"/>
        <v>0</v>
      </c>
      <c r="K576" s="29"/>
      <c r="L576" s="33">
        <f t="shared" si="37"/>
        <v>0</v>
      </c>
      <c r="M576" s="29"/>
      <c r="N576" s="33">
        <f t="shared" si="37"/>
        <v>0</v>
      </c>
    </row>
    <row r="577" spans="1:14" ht="62" customHeight="1" x14ac:dyDescent="0.55000000000000004">
      <c r="A577" s="13"/>
      <c r="B577" s="27">
        <v>12</v>
      </c>
      <c r="C577" s="26" t="s">
        <v>380</v>
      </c>
      <c r="D577" s="125" t="s">
        <v>202</v>
      </c>
      <c r="E577" s="125"/>
      <c r="F577" s="30">
        <v>0</v>
      </c>
      <c r="G577" s="46">
        <f>G578+G584+G595</f>
        <v>26076.956000000002</v>
      </c>
      <c r="H577" s="30">
        <f t="shared" si="37"/>
        <v>26076.956000000002</v>
      </c>
      <c r="I577" s="46">
        <f>I578+I584+I595</f>
        <v>0</v>
      </c>
      <c r="J577" s="30">
        <f t="shared" si="37"/>
        <v>26076.956000000002</v>
      </c>
      <c r="K577" s="46">
        <f>K578+K584+K595+K581</f>
        <v>2525.9250000000002</v>
      </c>
      <c r="L577" s="30">
        <f t="shared" si="37"/>
        <v>28602.881000000001</v>
      </c>
      <c r="M577" s="46">
        <f>M578+M584+M595+M581</f>
        <v>0</v>
      </c>
      <c r="N577" s="30">
        <f t="shared" si="37"/>
        <v>28602.881000000001</v>
      </c>
    </row>
    <row r="578" spans="1:14" ht="63" hidden="1" customHeight="1" x14ac:dyDescent="0.55000000000000004">
      <c r="A578" s="13"/>
      <c r="B578" s="34"/>
      <c r="C578" s="83" t="s">
        <v>597</v>
      </c>
      <c r="D578" s="81" t="s">
        <v>353</v>
      </c>
      <c r="E578" s="81"/>
      <c r="F578" s="33">
        <v>0</v>
      </c>
      <c r="G578" s="29">
        <f>G579</f>
        <v>0</v>
      </c>
      <c r="H578" s="33">
        <f t="shared" si="37"/>
        <v>0</v>
      </c>
      <c r="I578" s="29">
        <f>I579</f>
        <v>0</v>
      </c>
      <c r="J578" s="33">
        <f t="shared" si="37"/>
        <v>0</v>
      </c>
      <c r="K578" s="29">
        <f>K579</f>
        <v>0</v>
      </c>
      <c r="L578" s="30">
        <f t="shared" si="37"/>
        <v>0</v>
      </c>
      <c r="M578" s="29">
        <f>M579</f>
        <v>0</v>
      </c>
      <c r="N578" s="30">
        <f t="shared" si="37"/>
        <v>0</v>
      </c>
    </row>
    <row r="579" spans="1:14" ht="30.75" hidden="1" customHeight="1" x14ac:dyDescent="0.55000000000000004">
      <c r="A579" s="13"/>
      <c r="B579" s="34"/>
      <c r="C579" s="31" t="s">
        <v>354</v>
      </c>
      <c r="D579" s="81" t="s">
        <v>355</v>
      </c>
      <c r="E579" s="81"/>
      <c r="F579" s="33">
        <v>0</v>
      </c>
      <c r="G579" s="29">
        <f>G580</f>
        <v>0</v>
      </c>
      <c r="H579" s="33">
        <f t="shared" si="37"/>
        <v>0</v>
      </c>
      <c r="I579" s="29">
        <f>I580</f>
        <v>0</v>
      </c>
      <c r="J579" s="33">
        <f t="shared" si="37"/>
        <v>0</v>
      </c>
      <c r="K579" s="29">
        <f>K580</f>
        <v>0</v>
      </c>
      <c r="L579" s="30">
        <f t="shared" si="37"/>
        <v>0</v>
      </c>
      <c r="M579" s="29">
        <f>M580</f>
        <v>0</v>
      </c>
      <c r="N579" s="30">
        <f t="shared" si="37"/>
        <v>0</v>
      </c>
    </row>
    <row r="580" spans="1:14" ht="28.5" hidden="1" customHeight="1" x14ac:dyDescent="0.55000000000000004">
      <c r="A580" s="13"/>
      <c r="B580" s="34"/>
      <c r="C580" s="74" t="s">
        <v>17</v>
      </c>
      <c r="D580" s="81" t="s">
        <v>355</v>
      </c>
      <c r="E580" s="81">
        <v>800</v>
      </c>
      <c r="F580" s="33">
        <v>0</v>
      </c>
      <c r="G580" s="29"/>
      <c r="H580" s="33">
        <f t="shared" si="37"/>
        <v>0</v>
      </c>
      <c r="I580" s="29"/>
      <c r="J580" s="33">
        <f t="shared" si="37"/>
        <v>0</v>
      </c>
      <c r="K580" s="29"/>
      <c r="L580" s="30">
        <f t="shared" si="37"/>
        <v>0</v>
      </c>
      <c r="M580" s="29"/>
      <c r="N580" s="30">
        <f t="shared" si="37"/>
        <v>0</v>
      </c>
    </row>
    <row r="581" spans="1:14" ht="48.5" customHeight="1" x14ac:dyDescent="0.55000000000000004">
      <c r="A581" s="13"/>
      <c r="B581" s="34"/>
      <c r="C581" s="118" t="s">
        <v>713</v>
      </c>
      <c r="D581" s="162" t="s">
        <v>353</v>
      </c>
      <c r="E581" s="162"/>
      <c r="F581" s="33"/>
      <c r="G581" s="29"/>
      <c r="H581" s="33"/>
      <c r="I581" s="29"/>
      <c r="J581" s="33"/>
      <c r="K581" s="29">
        <f>K582</f>
        <v>2000</v>
      </c>
      <c r="L581" s="30">
        <f t="shared" si="37"/>
        <v>2000</v>
      </c>
      <c r="M581" s="29">
        <f>M582</f>
        <v>0</v>
      </c>
      <c r="N581" s="30">
        <f t="shared" si="37"/>
        <v>2000</v>
      </c>
    </row>
    <row r="582" spans="1:14" ht="28.5" customHeight="1" x14ac:dyDescent="0.55000000000000004">
      <c r="A582" s="13"/>
      <c r="B582" s="34"/>
      <c r="C582" s="118" t="s">
        <v>354</v>
      </c>
      <c r="D582" s="162" t="s">
        <v>355</v>
      </c>
      <c r="E582" s="162"/>
      <c r="F582" s="33"/>
      <c r="G582" s="29"/>
      <c r="H582" s="33"/>
      <c r="I582" s="29"/>
      <c r="J582" s="33"/>
      <c r="K582" s="29">
        <f>K583</f>
        <v>2000</v>
      </c>
      <c r="L582" s="30">
        <f t="shared" si="37"/>
        <v>2000</v>
      </c>
      <c r="M582" s="29">
        <f>M583</f>
        <v>0</v>
      </c>
      <c r="N582" s="30">
        <f t="shared" si="37"/>
        <v>2000</v>
      </c>
    </row>
    <row r="583" spans="1:14" ht="28.5" customHeight="1" x14ac:dyDescent="0.55000000000000004">
      <c r="A583" s="13"/>
      <c r="B583" s="34"/>
      <c r="C583" s="118" t="s">
        <v>17</v>
      </c>
      <c r="D583" s="162" t="s">
        <v>355</v>
      </c>
      <c r="E583" s="162">
        <v>800</v>
      </c>
      <c r="F583" s="33"/>
      <c r="G583" s="29"/>
      <c r="H583" s="33"/>
      <c r="I583" s="29"/>
      <c r="J583" s="33"/>
      <c r="K583" s="29">
        <v>2000</v>
      </c>
      <c r="L583" s="30">
        <f t="shared" si="37"/>
        <v>2000</v>
      </c>
      <c r="M583" s="29"/>
      <c r="N583" s="30">
        <f t="shared" si="37"/>
        <v>2000</v>
      </c>
    </row>
    <row r="584" spans="1:14" ht="41" customHeight="1" x14ac:dyDescent="0.55000000000000004">
      <c r="A584" s="13"/>
      <c r="B584" s="34"/>
      <c r="C584" s="31" t="s">
        <v>372</v>
      </c>
      <c r="D584" s="81" t="s">
        <v>203</v>
      </c>
      <c r="E584" s="81"/>
      <c r="F584" s="33">
        <v>0</v>
      </c>
      <c r="G584" s="29">
        <f>G585+G591</f>
        <v>6009.6559999999999</v>
      </c>
      <c r="H584" s="33">
        <f t="shared" si="37"/>
        <v>6009.6559999999999</v>
      </c>
      <c r="I584" s="29">
        <f>I585+I591</f>
        <v>0</v>
      </c>
      <c r="J584" s="33">
        <f t="shared" si="37"/>
        <v>6009.6559999999999</v>
      </c>
      <c r="K584" s="29">
        <f>K585+K591</f>
        <v>399.84399999999999</v>
      </c>
      <c r="L584" s="33">
        <f t="shared" si="37"/>
        <v>6409.5</v>
      </c>
      <c r="M584" s="29">
        <f>M585+M591</f>
        <v>0</v>
      </c>
      <c r="N584" s="33">
        <f t="shared" si="37"/>
        <v>6409.5</v>
      </c>
    </row>
    <row r="585" spans="1:14" ht="182.25" hidden="1" customHeight="1" x14ac:dyDescent="0.55000000000000004">
      <c r="A585" s="13"/>
      <c r="B585" s="34"/>
      <c r="C585" s="31" t="s">
        <v>448</v>
      </c>
      <c r="D585" s="81" t="s">
        <v>204</v>
      </c>
      <c r="E585" s="81"/>
      <c r="F585" s="33" t="e">
        <f>#REF!+#REF!</f>
        <v>#REF!</v>
      </c>
      <c r="G585" s="29">
        <f>G586</f>
        <v>0</v>
      </c>
      <c r="H585" s="33" t="e">
        <f t="shared" si="37"/>
        <v>#REF!</v>
      </c>
      <c r="I585" s="29">
        <f>I586</f>
        <v>0</v>
      </c>
      <c r="J585" s="33" t="e">
        <f t="shared" si="37"/>
        <v>#REF!</v>
      </c>
      <c r="K585" s="29">
        <f>K586</f>
        <v>0</v>
      </c>
      <c r="L585" s="33" t="e">
        <f t="shared" si="37"/>
        <v>#REF!</v>
      </c>
      <c r="M585" s="29">
        <f>M586</f>
        <v>0</v>
      </c>
      <c r="N585" s="33" t="e">
        <f t="shared" si="37"/>
        <v>#REF!</v>
      </c>
    </row>
    <row r="586" spans="1:14" ht="57" hidden="1" customHeight="1" x14ac:dyDescent="0.55000000000000004">
      <c r="A586" s="13"/>
      <c r="B586" s="34"/>
      <c r="C586" s="31" t="s">
        <v>66</v>
      </c>
      <c r="D586" s="81" t="s">
        <v>204</v>
      </c>
      <c r="E586" s="81">
        <v>400</v>
      </c>
      <c r="F586" s="33" t="e">
        <f>#REF!+#REF!</f>
        <v>#REF!</v>
      </c>
      <c r="G586" s="29">
        <v>0</v>
      </c>
      <c r="H586" s="33" t="e">
        <f t="shared" si="37"/>
        <v>#REF!</v>
      </c>
      <c r="I586" s="29">
        <v>0</v>
      </c>
      <c r="J586" s="33" t="e">
        <f t="shared" si="37"/>
        <v>#REF!</v>
      </c>
      <c r="K586" s="29">
        <v>0</v>
      </c>
      <c r="L586" s="33" t="e">
        <f t="shared" si="37"/>
        <v>#REF!</v>
      </c>
      <c r="M586" s="29">
        <v>0</v>
      </c>
      <c r="N586" s="33" t="e">
        <f t="shared" si="37"/>
        <v>#REF!</v>
      </c>
    </row>
    <row r="587" spans="1:14" ht="101.25" hidden="1" customHeight="1" x14ac:dyDescent="0.55000000000000004">
      <c r="A587" s="13"/>
      <c r="B587" s="34"/>
      <c r="C587" s="31" t="s">
        <v>205</v>
      </c>
      <c r="D587" s="81" t="s">
        <v>204</v>
      </c>
      <c r="E587" s="81"/>
      <c r="F587" s="33" t="e">
        <f>#REF!+#REF!</f>
        <v>#REF!</v>
      </c>
      <c r="G587" s="29"/>
      <c r="H587" s="33" t="e">
        <f t="shared" si="37"/>
        <v>#REF!</v>
      </c>
      <c r="I587" s="29"/>
      <c r="J587" s="33" t="e">
        <f t="shared" si="37"/>
        <v>#REF!</v>
      </c>
      <c r="K587" s="29"/>
      <c r="L587" s="33" t="e">
        <f t="shared" si="37"/>
        <v>#REF!</v>
      </c>
      <c r="M587" s="29"/>
      <c r="N587" s="33" t="e">
        <f t="shared" si="37"/>
        <v>#REF!</v>
      </c>
    </row>
    <row r="588" spans="1:14" ht="60.75" hidden="1" customHeight="1" x14ac:dyDescent="0.55000000000000004">
      <c r="A588" s="13"/>
      <c r="B588" s="34"/>
      <c r="C588" s="31" t="s">
        <v>66</v>
      </c>
      <c r="D588" s="81" t="s">
        <v>204</v>
      </c>
      <c r="E588" s="81">
        <v>400</v>
      </c>
      <c r="F588" s="33" t="e">
        <f>#REF!+#REF!</f>
        <v>#REF!</v>
      </c>
      <c r="G588" s="29"/>
      <c r="H588" s="33" t="e">
        <f t="shared" si="37"/>
        <v>#REF!</v>
      </c>
      <c r="I588" s="29"/>
      <c r="J588" s="33" t="e">
        <f t="shared" si="37"/>
        <v>#REF!</v>
      </c>
      <c r="K588" s="29"/>
      <c r="L588" s="33" t="e">
        <f t="shared" si="37"/>
        <v>#REF!</v>
      </c>
      <c r="M588" s="29"/>
      <c r="N588" s="33" t="e">
        <f t="shared" si="37"/>
        <v>#REF!</v>
      </c>
    </row>
    <row r="589" spans="1:14" ht="40.5" hidden="1" customHeight="1" x14ac:dyDescent="0.55000000000000004">
      <c r="A589" s="13"/>
      <c r="B589" s="34"/>
      <c r="C589" s="31" t="s">
        <v>82</v>
      </c>
      <c r="D589" s="81" t="s">
        <v>356</v>
      </c>
      <c r="E589" s="81"/>
      <c r="F589" s="33" t="e">
        <f>#REF!+#REF!</f>
        <v>#REF!</v>
      </c>
      <c r="G589" s="29"/>
      <c r="H589" s="33" t="e">
        <f t="shared" si="37"/>
        <v>#REF!</v>
      </c>
      <c r="I589" s="29"/>
      <c r="J589" s="33" t="e">
        <f t="shared" si="37"/>
        <v>#REF!</v>
      </c>
      <c r="K589" s="29"/>
      <c r="L589" s="33" t="e">
        <f t="shared" si="37"/>
        <v>#REF!</v>
      </c>
      <c r="M589" s="29"/>
      <c r="N589" s="33" t="e">
        <f t="shared" si="37"/>
        <v>#REF!</v>
      </c>
    </row>
    <row r="590" spans="1:14" ht="60.75" hidden="1" customHeight="1" x14ac:dyDescent="0.55000000000000004">
      <c r="A590" s="13"/>
      <c r="B590" s="34"/>
      <c r="C590" s="31" t="s">
        <v>14</v>
      </c>
      <c r="D590" s="81" t="s">
        <v>356</v>
      </c>
      <c r="E590" s="81">
        <v>200</v>
      </c>
      <c r="F590" s="33" t="e">
        <f>#REF!+#REF!</f>
        <v>#REF!</v>
      </c>
      <c r="G590" s="29">
        <f>G602+G605</f>
        <v>14421.72</v>
      </c>
      <c r="H590" s="33" t="e">
        <f t="shared" si="37"/>
        <v>#REF!</v>
      </c>
      <c r="I590" s="29">
        <f>I602+I605</f>
        <v>0</v>
      </c>
      <c r="J590" s="33" t="e">
        <f t="shared" si="37"/>
        <v>#REF!</v>
      </c>
      <c r="K590" s="29">
        <f>K602+K605</f>
        <v>2474.8319999999999</v>
      </c>
      <c r="L590" s="33" t="e">
        <f t="shared" si="37"/>
        <v>#REF!</v>
      </c>
      <c r="M590" s="29">
        <f>M602+M605</f>
        <v>0</v>
      </c>
      <c r="N590" s="33" t="e">
        <f t="shared" si="37"/>
        <v>#REF!</v>
      </c>
    </row>
    <row r="591" spans="1:14" ht="27.5" customHeight="1" x14ac:dyDescent="0.55000000000000004">
      <c r="A591" s="13"/>
      <c r="B591" s="34"/>
      <c r="C591" s="31" t="s">
        <v>82</v>
      </c>
      <c r="D591" s="81" t="s">
        <v>356</v>
      </c>
      <c r="E591" s="81"/>
      <c r="F591" s="33">
        <v>0</v>
      </c>
      <c r="G591" s="29">
        <f>G592+G593</f>
        <v>6009.6559999999999</v>
      </c>
      <c r="H591" s="33">
        <f t="shared" si="37"/>
        <v>6009.6559999999999</v>
      </c>
      <c r="I591" s="29">
        <f>I592+I593</f>
        <v>0</v>
      </c>
      <c r="J591" s="33">
        <f t="shared" si="37"/>
        <v>6009.6559999999999</v>
      </c>
      <c r="K591" s="29">
        <f>K592+K593+K594</f>
        <v>399.84399999999999</v>
      </c>
      <c r="L591" s="33">
        <f t="shared" si="37"/>
        <v>6409.5</v>
      </c>
      <c r="M591" s="29">
        <f>M592+M593+M594</f>
        <v>0</v>
      </c>
      <c r="N591" s="33">
        <f t="shared" si="37"/>
        <v>6409.5</v>
      </c>
    </row>
    <row r="592" spans="1:14" ht="39.5" customHeight="1" x14ac:dyDescent="0.55000000000000004">
      <c r="A592" s="13"/>
      <c r="B592" s="34"/>
      <c r="C592" s="186" t="s">
        <v>14</v>
      </c>
      <c r="D592" s="177" t="s">
        <v>356</v>
      </c>
      <c r="E592" s="177">
        <v>200</v>
      </c>
      <c r="F592" s="33">
        <v>0</v>
      </c>
      <c r="G592" s="29">
        <v>6009.6559999999999</v>
      </c>
      <c r="H592" s="33">
        <f t="shared" si="37"/>
        <v>6009.6559999999999</v>
      </c>
      <c r="I592" s="29"/>
      <c r="J592" s="33">
        <f t="shared" si="37"/>
        <v>6009.6559999999999</v>
      </c>
      <c r="K592" s="29"/>
      <c r="L592" s="33">
        <f t="shared" si="37"/>
        <v>6009.6559999999999</v>
      </c>
      <c r="M592" s="29"/>
      <c r="N592" s="33">
        <f t="shared" si="37"/>
        <v>6009.6559999999999</v>
      </c>
    </row>
    <row r="593" spans="1:14" ht="30.75" hidden="1" customHeight="1" x14ac:dyDescent="0.55000000000000004">
      <c r="A593" s="13"/>
      <c r="B593" s="34"/>
      <c r="C593" s="203"/>
      <c r="D593" s="185"/>
      <c r="E593" s="185"/>
      <c r="F593" s="33" t="e">
        <f>#REF!+#REF!</f>
        <v>#REF!</v>
      </c>
      <c r="G593" s="29">
        <v>0</v>
      </c>
      <c r="H593" s="33" t="e">
        <f t="shared" si="37"/>
        <v>#REF!</v>
      </c>
      <c r="I593" s="29">
        <v>0</v>
      </c>
      <c r="J593" s="33" t="e">
        <f t="shared" si="37"/>
        <v>#REF!</v>
      </c>
      <c r="K593" s="29">
        <v>0</v>
      </c>
      <c r="L593" s="33" t="e">
        <f t="shared" si="37"/>
        <v>#REF!</v>
      </c>
      <c r="M593" s="29">
        <v>0</v>
      </c>
      <c r="N593" s="33" t="e">
        <f t="shared" si="37"/>
        <v>#REF!</v>
      </c>
    </row>
    <row r="594" spans="1:14" ht="22" customHeight="1" x14ac:dyDescent="0.55000000000000004">
      <c r="A594" s="13"/>
      <c r="B594" s="34"/>
      <c r="C594" s="195"/>
      <c r="D594" s="178"/>
      <c r="E594" s="178"/>
      <c r="F594" s="33"/>
      <c r="G594" s="29"/>
      <c r="H594" s="33"/>
      <c r="I594" s="29"/>
      <c r="J594" s="33"/>
      <c r="K594" s="29">
        <v>399.84399999999999</v>
      </c>
      <c r="L594" s="33">
        <f t="shared" si="37"/>
        <v>399.84399999999999</v>
      </c>
      <c r="M594" s="29"/>
      <c r="N594" s="33">
        <f t="shared" si="37"/>
        <v>399.84399999999999</v>
      </c>
    </row>
    <row r="595" spans="1:14" ht="95" customHeight="1" x14ac:dyDescent="0.55000000000000004">
      <c r="A595" s="13"/>
      <c r="B595" s="34"/>
      <c r="C595" s="113" t="s">
        <v>663</v>
      </c>
      <c r="D595" s="81" t="s">
        <v>657</v>
      </c>
      <c r="E595" s="81"/>
      <c r="F595" s="33">
        <v>0</v>
      </c>
      <c r="G595" s="29">
        <f>G596+G598</f>
        <v>20067.300000000003</v>
      </c>
      <c r="H595" s="33">
        <f t="shared" si="37"/>
        <v>20067.300000000003</v>
      </c>
      <c r="I595" s="29">
        <f>I596+I598</f>
        <v>0</v>
      </c>
      <c r="J595" s="33">
        <f t="shared" si="37"/>
        <v>20067.300000000003</v>
      </c>
      <c r="K595" s="29">
        <f>K596+K598+K600</f>
        <v>126.081</v>
      </c>
      <c r="L595" s="33">
        <f t="shared" si="37"/>
        <v>20193.381000000001</v>
      </c>
      <c r="M595" s="29">
        <f>M596+M598+M600</f>
        <v>0</v>
      </c>
      <c r="N595" s="33">
        <f t="shared" si="37"/>
        <v>20193.381000000001</v>
      </c>
    </row>
    <row r="596" spans="1:14" ht="33.65" customHeight="1" x14ac:dyDescent="0.55000000000000004">
      <c r="A596" s="13"/>
      <c r="B596" s="34"/>
      <c r="C596" s="113" t="s">
        <v>656</v>
      </c>
      <c r="D596" s="81" t="s">
        <v>658</v>
      </c>
      <c r="E596" s="81"/>
      <c r="F596" s="33">
        <v>0</v>
      </c>
      <c r="G596" s="29">
        <f>G597</f>
        <v>1605.4</v>
      </c>
      <c r="H596" s="33">
        <f t="shared" si="37"/>
        <v>1605.4</v>
      </c>
      <c r="I596" s="29">
        <f>I597</f>
        <v>0</v>
      </c>
      <c r="J596" s="33">
        <f t="shared" si="37"/>
        <v>1605.4</v>
      </c>
      <c r="K596" s="29">
        <f>K597</f>
        <v>0</v>
      </c>
      <c r="L596" s="33">
        <f t="shared" si="37"/>
        <v>1605.4</v>
      </c>
      <c r="M596" s="29">
        <f>M597</f>
        <v>0</v>
      </c>
      <c r="N596" s="33">
        <f t="shared" si="37"/>
        <v>1605.4</v>
      </c>
    </row>
    <row r="597" spans="1:14" ht="44.15" customHeight="1" x14ac:dyDescent="0.55000000000000004">
      <c r="A597" s="13"/>
      <c r="B597" s="34"/>
      <c r="C597" s="113" t="s">
        <v>66</v>
      </c>
      <c r="D597" s="81" t="s">
        <v>658</v>
      </c>
      <c r="E597" s="81">
        <v>400</v>
      </c>
      <c r="F597" s="33">
        <v>0</v>
      </c>
      <c r="G597" s="29">
        <v>1605.4</v>
      </c>
      <c r="H597" s="33">
        <f t="shared" si="37"/>
        <v>1605.4</v>
      </c>
      <c r="I597" s="29"/>
      <c r="J597" s="33">
        <f t="shared" si="37"/>
        <v>1605.4</v>
      </c>
      <c r="K597" s="29"/>
      <c r="L597" s="33">
        <f t="shared" si="37"/>
        <v>1605.4</v>
      </c>
      <c r="M597" s="29"/>
      <c r="N597" s="33">
        <f t="shared" si="37"/>
        <v>1605.4</v>
      </c>
    </row>
    <row r="598" spans="1:14" ht="67" customHeight="1" x14ac:dyDescent="0.55000000000000004">
      <c r="A598" s="13"/>
      <c r="B598" s="34"/>
      <c r="C598" s="132" t="s">
        <v>690</v>
      </c>
      <c r="D598" s="81" t="s">
        <v>658</v>
      </c>
      <c r="E598" s="81"/>
      <c r="F598" s="33">
        <v>0</v>
      </c>
      <c r="G598" s="29">
        <f>G599</f>
        <v>18461.900000000001</v>
      </c>
      <c r="H598" s="33">
        <f t="shared" si="37"/>
        <v>18461.900000000001</v>
      </c>
      <c r="I598" s="29">
        <f>I599</f>
        <v>0</v>
      </c>
      <c r="J598" s="33">
        <f t="shared" si="37"/>
        <v>18461.900000000001</v>
      </c>
      <c r="K598" s="29">
        <f>K599</f>
        <v>0</v>
      </c>
      <c r="L598" s="33">
        <f t="shared" si="37"/>
        <v>18461.900000000001</v>
      </c>
      <c r="M598" s="29">
        <f>M599</f>
        <v>0</v>
      </c>
      <c r="N598" s="33">
        <f t="shared" si="37"/>
        <v>18461.900000000001</v>
      </c>
    </row>
    <row r="599" spans="1:14" ht="48.65" customHeight="1" x14ac:dyDescent="0.55000000000000004">
      <c r="A599" s="13"/>
      <c r="B599" s="34"/>
      <c r="C599" s="113" t="s">
        <v>66</v>
      </c>
      <c r="D599" s="81" t="s">
        <v>658</v>
      </c>
      <c r="E599" s="81">
        <v>400</v>
      </c>
      <c r="F599" s="33">
        <v>0</v>
      </c>
      <c r="G599" s="29">
        <v>18461.900000000001</v>
      </c>
      <c r="H599" s="33">
        <f t="shared" si="37"/>
        <v>18461.900000000001</v>
      </c>
      <c r="I599" s="29"/>
      <c r="J599" s="33">
        <f t="shared" si="37"/>
        <v>18461.900000000001</v>
      </c>
      <c r="K599" s="29"/>
      <c r="L599" s="33">
        <f t="shared" si="37"/>
        <v>18461.900000000001</v>
      </c>
      <c r="M599" s="29"/>
      <c r="N599" s="33">
        <f t="shared" si="37"/>
        <v>18461.900000000001</v>
      </c>
    </row>
    <row r="600" spans="1:14" ht="42" customHeight="1" x14ac:dyDescent="0.55000000000000004">
      <c r="A600" s="13"/>
      <c r="B600" s="34"/>
      <c r="C600" s="118" t="s">
        <v>82</v>
      </c>
      <c r="D600" s="162" t="s">
        <v>714</v>
      </c>
      <c r="E600" s="162"/>
      <c r="F600" s="33"/>
      <c r="G600" s="29"/>
      <c r="H600" s="33"/>
      <c r="I600" s="29"/>
      <c r="J600" s="33"/>
      <c r="K600" s="29">
        <f>K601</f>
        <v>126.081</v>
      </c>
      <c r="L600" s="33">
        <f t="shared" si="37"/>
        <v>126.081</v>
      </c>
      <c r="M600" s="29">
        <f>M601</f>
        <v>0</v>
      </c>
      <c r="N600" s="33">
        <f t="shared" si="37"/>
        <v>126.081</v>
      </c>
    </row>
    <row r="601" spans="1:14" ht="41" customHeight="1" x14ac:dyDescent="0.55000000000000004">
      <c r="A601" s="13"/>
      <c r="B601" s="34"/>
      <c r="C601" s="118" t="s">
        <v>14</v>
      </c>
      <c r="D601" s="162" t="s">
        <v>714</v>
      </c>
      <c r="E601" s="162">
        <v>200</v>
      </c>
      <c r="F601" s="33"/>
      <c r="G601" s="29"/>
      <c r="H601" s="33"/>
      <c r="I601" s="29"/>
      <c r="J601" s="33"/>
      <c r="K601" s="29">
        <v>126.081</v>
      </c>
      <c r="L601" s="33">
        <f t="shared" ref="L601:N601" si="38">J601+K601</f>
        <v>126.081</v>
      </c>
      <c r="M601" s="29"/>
      <c r="N601" s="33">
        <f t="shared" si="38"/>
        <v>126.081</v>
      </c>
    </row>
    <row r="602" spans="1:14" ht="62.25" customHeight="1" x14ac:dyDescent="0.55000000000000004">
      <c r="A602" s="13"/>
      <c r="B602" s="25">
        <v>13</v>
      </c>
      <c r="C602" s="26" t="s">
        <v>206</v>
      </c>
      <c r="D602" s="125" t="s">
        <v>207</v>
      </c>
      <c r="E602" s="125"/>
      <c r="F602" s="30">
        <v>0</v>
      </c>
      <c r="G602" s="46">
        <f t="shared" ref="G602:M603" si="39">G603</f>
        <v>7210.86</v>
      </c>
      <c r="H602" s="30">
        <f t="shared" ref="H602:N664" si="40">F602+G602</f>
        <v>7210.86</v>
      </c>
      <c r="I602" s="46">
        <f t="shared" si="39"/>
        <v>0</v>
      </c>
      <c r="J602" s="30">
        <f t="shared" si="40"/>
        <v>7210.86</v>
      </c>
      <c r="K602" s="46">
        <f t="shared" si="39"/>
        <v>1237.4159999999999</v>
      </c>
      <c r="L602" s="30">
        <f t="shared" si="40"/>
        <v>8448.2759999999998</v>
      </c>
      <c r="M602" s="46">
        <f t="shared" si="39"/>
        <v>0</v>
      </c>
      <c r="N602" s="30">
        <f t="shared" si="40"/>
        <v>8448.2759999999998</v>
      </c>
    </row>
    <row r="603" spans="1:14" ht="66" customHeight="1" x14ac:dyDescent="0.55000000000000004">
      <c r="A603" s="13"/>
      <c r="B603" s="34"/>
      <c r="C603" s="31" t="s">
        <v>400</v>
      </c>
      <c r="D603" s="81" t="s">
        <v>208</v>
      </c>
      <c r="E603" s="81"/>
      <c r="F603" s="33">
        <v>0</v>
      </c>
      <c r="G603" s="29">
        <f t="shared" si="39"/>
        <v>7210.86</v>
      </c>
      <c r="H603" s="33">
        <f t="shared" si="40"/>
        <v>7210.86</v>
      </c>
      <c r="I603" s="29">
        <f t="shared" si="39"/>
        <v>0</v>
      </c>
      <c r="J603" s="33">
        <f t="shared" si="40"/>
        <v>7210.86</v>
      </c>
      <c r="K603" s="29">
        <f t="shared" si="39"/>
        <v>1237.4159999999999</v>
      </c>
      <c r="L603" s="33">
        <f t="shared" si="40"/>
        <v>8448.2759999999998</v>
      </c>
      <c r="M603" s="29">
        <f t="shared" si="39"/>
        <v>0</v>
      </c>
      <c r="N603" s="33">
        <f t="shared" si="40"/>
        <v>8448.2759999999998</v>
      </c>
    </row>
    <row r="604" spans="1:14" ht="36" customHeight="1" x14ac:dyDescent="0.55000000000000004">
      <c r="A604" s="13"/>
      <c r="B604" s="34"/>
      <c r="C604" s="31" t="s">
        <v>209</v>
      </c>
      <c r="D604" s="81" t="s">
        <v>210</v>
      </c>
      <c r="E604" s="81"/>
      <c r="F604" s="33">
        <v>0</v>
      </c>
      <c r="G604" s="29">
        <f>G605</f>
        <v>7210.86</v>
      </c>
      <c r="H604" s="33">
        <f t="shared" si="40"/>
        <v>7210.86</v>
      </c>
      <c r="I604" s="29">
        <f>I605</f>
        <v>0</v>
      </c>
      <c r="J604" s="33">
        <f t="shared" si="40"/>
        <v>7210.86</v>
      </c>
      <c r="K604" s="29">
        <f>K605</f>
        <v>1237.4159999999999</v>
      </c>
      <c r="L604" s="33">
        <f t="shared" si="40"/>
        <v>8448.2759999999998</v>
      </c>
      <c r="M604" s="29">
        <f>M605</f>
        <v>0</v>
      </c>
      <c r="N604" s="33">
        <f t="shared" si="40"/>
        <v>8448.2759999999998</v>
      </c>
    </row>
    <row r="605" spans="1:14" ht="25.5" x14ac:dyDescent="0.55000000000000004">
      <c r="A605" s="13"/>
      <c r="B605" s="34"/>
      <c r="C605" s="31" t="s">
        <v>17</v>
      </c>
      <c r="D605" s="81" t="s">
        <v>210</v>
      </c>
      <c r="E605" s="81">
        <v>800</v>
      </c>
      <c r="F605" s="33">
        <v>0</v>
      </c>
      <c r="G605" s="29">
        <v>7210.86</v>
      </c>
      <c r="H605" s="33">
        <f t="shared" si="40"/>
        <v>7210.86</v>
      </c>
      <c r="I605" s="29"/>
      <c r="J605" s="33">
        <f t="shared" si="40"/>
        <v>7210.86</v>
      </c>
      <c r="K605" s="29">
        <v>1237.4159999999999</v>
      </c>
      <c r="L605" s="33">
        <f t="shared" si="40"/>
        <v>8448.2759999999998</v>
      </c>
      <c r="M605" s="29"/>
      <c r="N605" s="33">
        <f t="shared" si="40"/>
        <v>8448.2759999999998</v>
      </c>
    </row>
    <row r="606" spans="1:14" ht="20.25" hidden="1" customHeight="1" x14ac:dyDescent="0.55000000000000004">
      <c r="A606" s="13"/>
      <c r="B606" s="34"/>
      <c r="C606" s="31" t="s">
        <v>211</v>
      </c>
      <c r="D606" s="81" t="s">
        <v>212</v>
      </c>
      <c r="E606" s="81"/>
      <c r="F606" s="33" t="e">
        <f>#REF!+#REF!</f>
        <v>#REF!</v>
      </c>
      <c r="G606" s="29">
        <f>G607</f>
        <v>0</v>
      </c>
      <c r="H606" s="33" t="e">
        <f t="shared" si="40"/>
        <v>#REF!</v>
      </c>
      <c r="I606" s="29">
        <f>I607</f>
        <v>0</v>
      </c>
      <c r="J606" s="33" t="e">
        <f t="shared" si="40"/>
        <v>#REF!</v>
      </c>
      <c r="K606" s="29">
        <f>K607</f>
        <v>0</v>
      </c>
      <c r="L606" s="33" t="e">
        <f t="shared" si="40"/>
        <v>#REF!</v>
      </c>
      <c r="M606" s="29">
        <f>M607</f>
        <v>0</v>
      </c>
      <c r="N606" s="33" t="e">
        <f t="shared" si="40"/>
        <v>#REF!</v>
      </c>
    </row>
    <row r="607" spans="1:14" ht="60.75" hidden="1" customHeight="1" x14ac:dyDescent="0.55000000000000004">
      <c r="A607" s="13"/>
      <c r="B607" s="34"/>
      <c r="C607" s="31" t="s">
        <v>14</v>
      </c>
      <c r="D607" s="81" t="s">
        <v>213</v>
      </c>
      <c r="E607" s="81">
        <v>200</v>
      </c>
      <c r="F607" s="33" t="e">
        <f>#REF!+#REF!</f>
        <v>#REF!</v>
      </c>
      <c r="G607" s="29">
        <v>0</v>
      </c>
      <c r="H607" s="33" t="e">
        <f t="shared" si="40"/>
        <v>#REF!</v>
      </c>
      <c r="I607" s="29">
        <v>0</v>
      </c>
      <c r="J607" s="33" t="e">
        <f t="shared" si="40"/>
        <v>#REF!</v>
      </c>
      <c r="K607" s="29">
        <v>0</v>
      </c>
      <c r="L607" s="33" t="e">
        <f t="shared" si="40"/>
        <v>#REF!</v>
      </c>
      <c r="M607" s="29">
        <v>0</v>
      </c>
      <c r="N607" s="33" t="e">
        <f t="shared" si="40"/>
        <v>#REF!</v>
      </c>
    </row>
    <row r="608" spans="1:14" ht="61.5" customHeight="1" x14ac:dyDescent="0.55000000000000004">
      <c r="A608" s="13"/>
      <c r="B608" s="27">
        <v>14</v>
      </c>
      <c r="C608" s="26" t="s">
        <v>399</v>
      </c>
      <c r="D608" s="125" t="s">
        <v>214</v>
      </c>
      <c r="E608" s="125"/>
      <c r="F608" s="30">
        <v>0</v>
      </c>
      <c r="G608" s="28">
        <f>G609+G629</f>
        <v>80597.979999999981</v>
      </c>
      <c r="H608" s="30">
        <f t="shared" si="40"/>
        <v>80597.979999999981</v>
      </c>
      <c r="I608" s="28">
        <f>I609+I629</f>
        <v>0</v>
      </c>
      <c r="J608" s="30">
        <f t="shared" si="40"/>
        <v>80597.979999999981</v>
      </c>
      <c r="K608" s="28">
        <f>K609+K629</f>
        <v>0</v>
      </c>
      <c r="L608" s="30">
        <f t="shared" si="40"/>
        <v>80597.979999999981</v>
      </c>
      <c r="M608" s="28">
        <f>M609+M629</f>
        <v>0</v>
      </c>
      <c r="N608" s="30">
        <f t="shared" si="40"/>
        <v>80597.979999999981</v>
      </c>
    </row>
    <row r="609" spans="1:14" ht="46.5" customHeight="1" x14ac:dyDescent="0.55000000000000004">
      <c r="A609" s="13"/>
      <c r="B609" s="34"/>
      <c r="C609" s="31" t="s">
        <v>398</v>
      </c>
      <c r="D609" s="81" t="s">
        <v>622</v>
      </c>
      <c r="E609" s="81"/>
      <c r="F609" s="33">
        <v>0</v>
      </c>
      <c r="G609" s="29">
        <f>G612+G625+G621+G623+G627+G619</f>
        <v>26401.599999999999</v>
      </c>
      <c r="H609" s="33">
        <f t="shared" si="40"/>
        <v>26401.599999999999</v>
      </c>
      <c r="I609" s="29">
        <f>I612+I625+I621+I623+I627+I619</f>
        <v>0</v>
      </c>
      <c r="J609" s="33">
        <f t="shared" si="40"/>
        <v>26401.599999999999</v>
      </c>
      <c r="K609" s="29">
        <f>K612+K625+K621+K623+K627+K619</f>
        <v>0</v>
      </c>
      <c r="L609" s="33">
        <f t="shared" si="40"/>
        <v>26401.599999999999</v>
      </c>
      <c r="M609" s="29">
        <f>M612+M625+M621+M623+M627+M619</f>
        <v>0</v>
      </c>
      <c r="N609" s="33">
        <f t="shared" si="40"/>
        <v>26401.599999999999</v>
      </c>
    </row>
    <row r="610" spans="1:14" ht="141.75" hidden="1" customHeight="1" x14ac:dyDescent="0.55000000000000004">
      <c r="A610" s="13"/>
      <c r="B610" s="34"/>
      <c r="C610" s="31" t="s">
        <v>215</v>
      </c>
      <c r="D610" s="81" t="s">
        <v>216</v>
      </c>
      <c r="E610" s="81"/>
      <c r="F610" s="33" t="e">
        <f>#REF!+#REF!</f>
        <v>#REF!</v>
      </c>
      <c r="G610" s="29"/>
      <c r="H610" s="33" t="e">
        <f t="shared" si="40"/>
        <v>#REF!</v>
      </c>
      <c r="I610" s="29"/>
      <c r="J610" s="33" t="e">
        <f t="shared" si="40"/>
        <v>#REF!</v>
      </c>
      <c r="K610" s="29"/>
      <c r="L610" s="33" t="e">
        <f t="shared" si="40"/>
        <v>#REF!</v>
      </c>
      <c r="M610" s="29"/>
      <c r="N610" s="33" t="e">
        <f t="shared" si="40"/>
        <v>#REF!</v>
      </c>
    </row>
    <row r="611" spans="1:14" ht="60.75" hidden="1" customHeight="1" x14ac:dyDescent="0.55000000000000004">
      <c r="A611" s="13"/>
      <c r="B611" s="34"/>
      <c r="C611" s="31" t="s">
        <v>66</v>
      </c>
      <c r="D611" s="81" t="s">
        <v>216</v>
      </c>
      <c r="E611" s="81">
        <v>400</v>
      </c>
      <c r="F611" s="33" t="e">
        <f>#REF!+#REF!</f>
        <v>#REF!</v>
      </c>
      <c r="G611" s="29">
        <f>G613</f>
        <v>0</v>
      </c>
      <c r="H611" s="33" t="e">
        <f t="shared" si="40"/>
        <v>#REF!</v>
      </c>
      <c r="I611" s="29">
        <f>I613</f>
        <v>0</v>
      </c>
      <c r="J611" s="33" t="e">
        <f t="shared" si="40"/>
        <v>#REF!</v>
      </c>
      <c r="K611" s="29">
        <f>K613</f>
        <v>0</v>
      </c>
      <c r="L611" s="33" t="e">
        <f t="shared" si="40"/>
        <v>#REF!</v>
      </c>
      <c r="M611" s="29">
        <f>M613</f>
        <v>0</v>
      </c>
      <c r="N611" s="33" t="e">
        <f t="shared" si="40"/>
        <v>#REF!</v>
      </c>
    </row>
    <row r="612" spans="1:14" ht="122.25" hidden="1" customHeight="1" x14ac:dyDescent="0.55000000000000004">
      <c r="A612" s="13"/>
      <c r="B612" s="34"/>
      <c r="C612" s="31" t="s">
        <v>217</v>
      </c>
      <c r="D612" s="81" t="s">
        <v>218</v>
      </c>
      <c r="E612" s="81"/>
      <c r="F612" s="33" t="e">
        <f>#REF!+#REF!</f>
        <v>#REF!</v>
      </c>
      <c r="G612" s="29">
        <f>G614</f>
        <v>0</v>
      </c>
      <c r="H612" s="33" t="e">
        <f t="shared" si="40"/>
        <v>#REF!</v>
      </c>
      <c r="I612" s="29">
        <f>I614</f>
        <v>0</v>
      </c>
      <c r="J612" s="33" t="e">
        <f t="shared" si="40"/>
        <v>#REF!</v>
      </c>
      <c r="K612" s="29">
        <f>K614</f>
        <v>0</v>
      </c>
      <c r="L612" s="33" t="e">
        <f t="shared" si="40"/>
        <v>#REF!</v>
      </c>
      <c r="M612" s="29">
        <f>M614</f>
        <v>0</v>
      </c>
      <c r="N612" s="33" t="e">
        <f t="shared" si="40"/>
        <v>#REF!</v>
      </c>
    </row>
    <row r="613" spans="1:14" ht="60.75" hidden="1" customHeight="1" x14ac:dyDescent="0.55000000000000004">
      <c r="A613" s="13"/>
      <c r="B613" s="34"/>
      <c r="C613" s="31" t="s">
        <v>14</v>
      </c>
      <c r="D613" s="81" t="s">
        <v>218</v>
      </c>
      <c r="E613" s="81">
        <v>200</v>
      </c>
      <c r="F613" s="33" t="e">
        <f>#REF!+#REF!</f>
        <v>#REF!</v>
      </c>
      <c r="G613" s="29">
        <v>0</v>
      </c>
      <c r="H613" s="33" t="e">
        <f t="shared" si="40"/>
        <v>#REF!</v>
      </c>
      <c r="I613" s="29">
        <v>0</v>
      </c>
      <c r="J613" s="33" t="e">
        <f t="shared" si="40"/>
        <v>#REF!</v>
      </c>
      <c r="K613" s="29">
        <v>0</v>
      </c>
      <c r="L613" s="33" t="e">
        <f t="shared" si="40"/>
        <v>#REF!</v>
      </c>
      <c r="M613" s="29">
        <v>0</v>
      </c>
      <c r="N613" s="33" t="e">
        <f t="shared" si="40"/>
        <v>#REF!</v>
      </c>
    </row>
    <row r="614" spans="1:14" ht="60" hidden="1" customHeight="1" x14ac:dyDescent="0.55000000000000004">
      <c r="A614" s="13"/>
      <c r="B614" s="34"/>
      <c r="C614" s="31" t="s">
        <v>66</v>
      </c>
      <c r="D614" s="81" t="s">
        <v>218</v>
      </c>
      <c r="E614" s="81">
        <v>400</v>
      </c>
      <c r="F614" s="33" t="e">
        <f>#REF!+#REF!</f>
        <v>#REF!</v>
      </c>
      <c r="G614" s="29">
        <v>0</v>
      </c>
      <c r="H614" s="33" t="e">
        <f t="shared" si="40"/>
        <v>#REF!</v>
      </c>
      <c r="I614" s="29">
        <v>0</v>
      </c>
      <c r="J614" s="33" t="e">
        <f t="shared" si="40"/>
        <v>#REF!</v>
      </c>
      <c r="K614" s="29">
        <v>0</v>
      </c>
      <c r="L614" s="33" t="e">
        <f t="shared" si="40"/>
        <v>#REF!</v>
      </c>
      <c r="M614" s="29">
        <v>0</v>
      </c>
      <c r="N614" s="33" t="e">
        <f t="shared" si="40"/>
        <v>#REF!</v>
      </c>
    </row>
    <row r="615" spans="1:14" ht="101.25" hidden="1" customHeight="1" x14ac:dyDescent="0.55000000000000004">
      <c r="A615" s="13"/>
      <c r="B615" s="34"/>
      <c r="C615" s="31" t="s">
        <v>219</v>
      </c>
      <c r="D615" s="81" t="s">
        <v>220</v>
      </c>
      <c r="E615" s="81"/>
      <c r="F615" s="33" t="e">
        <f>#REF!+#REF!</f>
        <v>#REF!</v>
      </c>
      <c r="G615" s="29"/>
      <c r="H615" s="33" t="e">
        <f t="shared" si="40"/>
        <v>#REF!</v>
      </c>
      <c r="I615" s="29"/>
      <c r="J615" s="33" t="e">
        <f t="shared" si="40"/>
        <v>#REF!</v>
      </c>
      <c r="K615" s="29"/>
      <c r="L615" s="33" t="e">
        <f t="shared" si="40"/>
        <v>#REF!</v>
      </c>
      <c r="M615" s="29"/>
      <c r="N615" s="33" t="e">
        <f t="shared" si="40"/>
        <v>#REF!</v>
      </c>
    </row>
    <row r="616" spans="1:14" ht="0.75" hidden="1" customHeight="1" x14ac:dyDescent="0.55000000000000004">
      <c r="A616" s="13"/>
      <c r="B616" s="34"/>
      <c r="C616" s="31" t="s">
        <v>66</v>
      </c>
      <c r="D616" s="81" t="s">
        <v>220</v>
      </c>
      <c r="E616" s="81">
        <v>400</v>
      </c>
      <c r="F616" s="33" t="e">
        <f>#REF!+#REF!</f>
        <v>#REF!</v>
      </c>
      <c r="G616" s="29">
        <f>G617</f>
        <v>0</v>
      </c>
      <c r="H616" s="33" t="e">
        <f t="shared" si="40"/>
        <v>#REF!</v>
      </c>
      <c r="I616" s="29">
        <f>I617</f>
        <v>0</v>
      </c>
      <c r="J616" s="33" t="e">
        <f t="shared" si="40"/>
        <v>#REF!</v>
      </c>
      <c r="K616" s="29">
        <f>K617</f>
        <v>0</v>
      </c>
      <c r="L616" s="33" t="e">
        <f t="shared" si="40"/>
        <v>#REF!</v>
      </c>
      <c r="M616" s="29">
        <f>M617</f>
        <v>0</v>
      </c>
      <c r="N616" s="33" t="e">
        <f t="shared" si="40"/>
        <v>#REF!</v>
      </c>
    </row>
    <row r="617" spans="1:14" ht="101.25" hidden="1" customHeight="1" x14ac:dyDescent="0.55000000000000004">
      <c r="A617" s="13"/>
      <c r="B617" s="34"/>
      <c r="C617" s="31" t="s">
        <v>219</v>
      </c>
      <c r="D617" s="81" t="s">
        <v>220</v>
      </c>
      <c r="E617" s="81"/>
      <c r="F617" s="33" t="e">
        <f>#REF!+#REF!</f>
        <v>#REF!</v>
      </c>
      <c r="G617" s="29"/>
      <c r="H617" s="33" t="e">
        <f t="shared" si="40"/>
        <v>#REF!</v>
      </c>
      <c r="I617" s="29"/>
      <c r="J617" s="33" t="e">
        <f t="shared" si="40"/>
        <v>#REF!</v>
      </c>
      <c r="K617" s="29"/>
      <c r="L617" s="33" t="e">
        <f t="shared" si="40"/>
        <v>#REF!</v>
      </c>
      <c r="M617" s="29"/>
      <c r="N617" s="33" t="e">
        <f t="shared" si="40"/>
        <v>#REF!</v>
      </c>
    </row>
    <row r="618" spans="1:14" ht="60.75" hidden="1" customHeight="1" x14ac:dyDescent="0.55000000000000004">
      <c r="A618" s="13"/>
      <c r="B618" s="34"/>
      <c r="C618" s="31" t="s">
        <v>14</v>
      </c>
      <c r="D618" s="81" t="s">
        <v>220</v>
      </c>
      <c r="E618" s="81">
        <v>200</v>
      </c>
      <c r="F618" s="33" t="e">
        <f>#REF!+#REF!</f>
        <v>#REF!</v>
      </c>
      <c r="G618" s="29">
        <f>G625</f>
        <v>5.2</v>
      </c>
      <c r="H618" s="33" t="e">
        <f t="shared" si="40"/>
        <v>#REF!</v>
      </c>
      <c r="I618" s="29">
        <f>I625</f>
        <v>0</v>
      </c>
      <c r="J618" s="33" t="e">
        <f t="shared" si="40"/>
        <v>#REF!</v>
      </c>
      <c r="K618" s="29">
        <f>K625</f>
        <v>0</v>
      </c>
      <c r="L618" s="33" t="e">
        <f t="shared" si="40"/>
        <v>#REF!</v>
      </c>
      <c r="M618" s="29">
        <f>M625</f>
        <v>0</v>
      </c>
      <c r="N618" s="33" t="e">
        <f t="shared" si="40"/>
        <v>#REF!</v>
      </c>
    </row>
    <row r="619" spans="1:14" ht="33" customHeight="1" x14ac:dyDescent="0.55000000000000004">
      <c r="A619" s="13"/>
      <c r="B619" s="34"/>
      <c r="C619" s="118" t="s">
        <v>654</v>
      </c>
      <c r="D619" s="81" t="s">
        <v>220</v>
      </c>
      <c r="E619" s="81"/>
      <c r="F619" s="33"/>
      <c r="G619" s="29">
        <f t="shared" ref="G619:N619" si="41">G620</f>
        <v>110</v>
      </c>
      <c r="H619" s="29">
        <f t="shared" si="41"/>
        <v>110</v>
      </c>
      <c r="I619" s="29">
        <f t="shared" si="41"/>
        <v>0</v>
      </c>
      <c r="J619" s="29">
        <f t="shared" si="41"/>
        <v>110</v>
      </c>
      <c r="K619" s="29">
        <f t="shared" si="41"/>
        <v>0</v>
      </c>
      <c r="L619" s="29">
        <f t="shared" si="41"/>
        <v>110</v>
      </c>
      <c r="M619" s="29">
        <f t="shared" si="41"/>
        <v>0</v>
      </c>
      <c r="N619" s="29">
        <f t="shared" si="41"/>
        <v>110</v>
      </c>
    </row>
    <row r="620" spans="1:14" ht="48.75" customHeight="1" x14ac:dyDescent="0.55000000000000004">
      <c r="A620" s="13"/>
      <c r="B620" s="34"/>
      <c r="C620" s="118" t="s">
        <v>14</v>
      </c>
      <c r="D620" s="81" t="s">
        <v>220</v>
      </c>
      <c r="E620" s="81">
        <v>200</v>
      </c>
      <c r="F620" s="33"/>
      <c r="G620" s="29">
        <v>110</v>
      </c>
      <c r="H620" s="33">
        <f t="shared" ref="H620:N620" si="42">F620+G620</f>
        <v>110</v>
      </c>
      <c r="I620" s="29"/>
      <c r="J620" s="33">
        <f t="shared" si="42"/>
        <v>110</v>
      </c>
      <c r="K620" s="29"/>
      <c r="L620" s="33">
        <f t="shared" si="42"/>
        <v>110</v>
      </c>
      <c r="M620" s="29"/>
      <c r="N620" s="33">
        <f t="shared" si="42"/>
        <v>110</v>
      </c>
    </row>
    <row r="621" spans="1:14" ht="143.5" customHeight="1" x14ac:dyDescent="0.55000000000000004">
      <c r="A621" s="13"/>
      <c r="B621" s="34"/>
      <c r="C621" s="52" t="s">
        <v>682</v>
      </c>
      <c r="D621" s="59" t="s">
        <v>523</v>
      </c>
      <c r="E621" s="97"/>
      <c r="F621" s="33">
        <v>0</v>
      </c>
      <c r="G621" s="29">
        <f>G622</f>
        <v>20107.3</v>
      </c>
      <c r="H621" s="33">
        <f t="shared" si="40"/>
        <v>20107.3</v>
      </c>
      <c r="I621" s="29">
        <f>I622</f>
        <v>0</v>
      </c>
      <c r="J621" s="33">
        <f t="shared" si="40"/>
        <v>20107.3</v>
      </c>
      <c r="K621" s="29">
        <f>K622</f>
        <v>0</v>
      </c>
      <c r="L621" s="33">
        <f t="shared" si="40"/>
        <v>20107.3</v>
      </c>
      <c r="M621" s="29">
        <f>M622</f>
        <v>0</v>
      </c>
      <c r="N621" s="33">
        <f t="shared" si="40"/>
        <v>20107.3</v>
      </c>
    </row>
    <row r="622" spans="1:14" ht="41" x14ac:dyDescent="0.55000000000000004">
      <c r="A622" s="13"/>
      <c r="B622" s="34"/>
      <c r="C622" s="47" t="s">
        <v>66</v>
      </c>
      <c r="D622" s="97" t="s">
        <v>523</v>
      </c>
      <c r="E622" s="97" t="s">
        <v>524</v>
      </c>
      <c r="F622" s="33">
        <v>0</v>
      </c>
      <c r="G622" s="29">
        <v>20107.3</v>
      </c>
      <c r="H622" s="33">
        <f t="shared" si="40"/>
        <v>20107.3</v>
      </c>
      <c r="I622" s="29"/>
      <c r="J622" s="33">
        <f t="shared" si="40"/>
        <v>20107.3</v>
      </c>
      <c r="K622" s="29"/>
      <c r="L622" s="33">
        <f t="shared" si="40"/>
        <v>20107.3</v>
      </c>
      <c r="M622" s="29"/>
      <c r="N622" s="33">
        <f t="shared" si="40"/>
        <v>20107.3</v>
      </c>
    </row>
    <row r="623" spans="1:14" ht="102.75" customHeight="1" x14ac:dyDescent="0.55000000000000004">
      <c r="A623" s="13"/>
      <c r="B623" s="34"/>
      <c r="C623" s="52" t="s">
        <v>682</v>
      </c>
      <c r="D623" s="97" t="s">
        <v>216</v>
      </c>
      <c r="E623" s="97"/>
      <c r="F623" s="33">
        <v>0</v>
      </c>
      <c r="G623" s="29">
        <f>G624</f>
        <v>6179.1</v>
      </c>
      <c r="H623" s="33">
        <f t="shared" si="40"/>
        <v>6179.1</v>
      </c>
      <c r="I623" s="29">
        <f>I624</f>
        <v>0</v>
      </c>
      <c r="J623" s="33">
        <f t="shared" si="40"/>
        <v>6179.1</v>
      </c>
      <c r="K623" s="29">
        <f>K624</f>
        <v>0</v>
      </c>
      <c r="L623" s="33">
        <f t="shared" si="40"/>
        <v>6179.1</v>
      </c>
      <c r="M623" s="29">
        <f>M624</f>
        <v>0</v>
      </c>
      <c r="N623" s="33">
        <f t="shared" si="40"/>
        <v>6179.1</v>
      </c>
    </row>
    <row r="624" spans="1:14" ht="41" x14ac:dyDescent="0.55000000000000004">
      <c r="A624" s="13"/>
      <c r="B624" s="34"/>
      <c r="C624" s="47" t="s">
        <v>66</v>
      </c>
      <c r="D624" s="97" t="s">
        <v>216</v>
      </c>
      <c r="E624" s="97" t="s">
        <v>524</v>
      </c>
      <c r="F624" s="33">
        <v>0</v>
      </c>
      <c r="G624" s="29">
        <v>6179.1</v>
      </c>
      <c r="H624" s="33">
        <f t="shared" si="40"/>
        <v>6179.1</v>
      </c>
      <c r="I624" s="29"/>
      <c r="J624" s="33">
        <f t="shared" si="40"/>
        <v>6179.1</v>
      </c>
      <c r="K624" s="29"/>
      <c r="L624" s="33">
        <f t="shared" si="40"/>
        <v>6179.1</v>
      </c>
      <c r="M624" s="29"/>
      <c r="N624" s="33">
        <f t="shared" si="40"/>
        <v>6179.1</v>
      </c>
    </row>
    <row r="625" spans="1:14" ht="167.25" customHeight="1" x14ac:dyDescent="0.55000000000000004">
      <c r="A625" s="13"/>
      <c r="B625" s="34"/>
      <c r="C625" s="31" t="s">
        <v>221</v>
      </c>
      <c r="D625" s="81" t="s">
        <v>222</v>
      </c>
      <c r="E625" s="81"/>
      <c r="F625" s="33">
        <v>0</v>
      </c>
      <c r="G625" s="29">
        <f>G626</f>
        <v>5.2</v>
      </c>
      <c r="H625" s="33">
        <f t="shared" si="40"/>
        <v>5.2</v>
      </c>
      <c r="I625" s="29">
        <f>I626</f>
        <v>0</v>
      </c>
      <c r="J625" s="33">
        <f t="shared" si="40"/>
        <v>5.2</v>
      </c>
      <c r="K625" s="29">
        <f>K626</f>
        <v>0</v>
      </c>
      <c r="L625" s="33">
        <f t="shared" si="40"/>
        <v>5.2</v>
      </c>
      <c r="M625" s="29">
        <f>M626</f>
        <v>0</v>
      </c>
      <c r="N625" s="33">
        <f t="shared" si="40"/>
        <v>5.2</v>
      </c>
    </row>
    <row r="626" spans="1:14" ht="23.15" customHeight="1" x14ac:dyDescent="0.55000000000000004">
      <c r="A626" s="13"/>
      <c r="B626" s="34"/>
      <c r="C626" s="31" t="s">
        <v>15</v>
      </c>
      <c r="D626" s="81" t="s">
        <v>222</v>
      </c>
      <c r="E626" s="81">
        <v>300</v>
      </c>
      <c r="F626" s="33">
        <v>0</v>
      </c>
      <c r="G626" s="29">
        <v>5.2</v>
      </c>
      <c r="H626" s="33">
        <f t="shared" si="40"/>
        <v>5.2</v>
      </c>
      <c r="I626" s="29"/>
      <c r="J626" s="33">
        <f t="shared" si="40"/>
        <v>5.2</v>
      </c>
      <c r="K626" s="29"/>
      <c r="L626" s="33">
        <f t="shared" si="40"/>
        <v>5.2</v>
      </c>
      <c r="M626" s="29"/>
      <c r="N626" s="33">
        <f t="shared" si="40"/>
        <v>5.2</v>
      </c>
    </row>
    <row r="627" spans="1:14" ht="256.5" hidden="1" customHeight="1" x14ac:dyDescent="0.55000000000000004">
      <c r="A627" s="13"/>
      <c r="B627" s="34"/>
      <c r="C627" s="62" t="s">
        <v>459</v>
      </c>
      <c r="D627" s="81" t="s">
        <v>223</v>
      </c>
      <c r="E627" s="81"/>
      <c r="F627" s="33">
        <v>0</v>
      </c>
      <c r="G627" s="29">
        <f>SUM(G628)</f>
        <v>0</v>
      </c>
      <c r="H627" s="33">
        <f t="shared" si="40"/>
        <v>0</v>
      </c>
      <c r="I627" s="29">
        <f>SUM(I628)</f>
        <v>0</v>
      </c>
      <c r="J627" s="33">
        <f t="shared" si="40"/>
        <v>0</v>
      </c>
      <c r="K627" s="29">
        <f>SUM(K628)</f>
        <v>0</v>
      </c>
      <c r="L627" s="33">
        <f t="shared" si="40"/>
        <v>0</v>
      </c>
      <c r="M627" s="29">
        <f>SUM(M628)</f>
        <v>0</v>
      </c>
      <c r="N627" s="33">
        <f t="shared" si="40"/>
        <v>0</v>
      </c>
    </row>
    <row r="628" spans="1:14" ht="30" hidden="1" customHeight="1" x14ac:dyDescent="0.55000000000000004">
      <c r="A628" s="13"/>
      <c r="B628" s="34"/>
      <c r="C628" s="31" t="s">
        <v>15</v>
      </c>
      <c r="D628" s="81" t="s">
        <v>223</v>
      </c>
      <c r="E628" s="81">
        <v>300</v>
      </c>
      <c r="F628" s="33">
        <v>0</v>
      </c>
      <c r="G628" s="29">
        <v>0</v>
      </c>
      <c r="H628" s="33">
        <f t="shared" si="40"/>
        <v>0</v>
      </c>
      <c r="I628" s="29">
        <v>0</v>
      </c>
      <c r="J628" s="33">
        <f t="shared" si="40"/>
        <v>0</v>
      </c>
      <c r="K628" s="29">
        <v>0</v>
      </c>
      <c r="L628" s="33">
        <f t="shared" si="40"/>
        <v>0</v>
      </c>
      <c r="M628" s="29">
        <v>0</v>
      </c>
      <c r="N628" s="33">
        <f t="shared" si="40"/>
        <v>0</v>
      </c>
    </row>
    <row r="629" spans="1:14" ht="41" x14ac:dyDescent="0.55000000000000004">
      <c r="A629" s="13"/>
      <c r="B629" s="34"/>
      <c r="C629" s="31" t="s">
        <v>381</v>
      </c>
      <c r="D629" s="81" t="s">
        <v>224</v>
      </c>
      <c r="E629" s="81"/>
      <c r="F629" s="33">
        <v>0</v>
      </c>
      <c r="G629" s="29">
        <f>G630+G636+G638+G641+G644+G647</f>
        <v>54196.37999999999</v>
      </c>
      <c r="H629" s="33">
        <f t="shared" si="40"/>
        <v>54196.37999999999</v>
      </c>
      <c r="I629" s="29">
        <f>I630+I636+I638+I641+I644+I647</f>
        <v>0</v>
      </c>
      <c r="J629" s="33">
        <f t="shared" si="40"/>
        <v>54196.37999999999</v>
      </c>
      <c r="K629" s="29">
        <f>K630+K636+K638+K641+K644+K647</f>
        <v>0</v>
      </c>
      <c r="L629" s="33">
        <f t="shared" si="40"/>
        <v>54196.37999999999</v>
      </c>
      <c r="M629" s="29">
        <f>M630+M636+M638+M641+M644+M647</f>
        <v>0</v>
      </c>
      <c r="N629" s="33">
        <f t="shared" si="40"/>
        <v>54196.37999999999</v>
      </c>
    </row>
    <row r="630" spans="1:14" ht="22.5" customHeight="1" x14ac:dyDescent="0.55000000000000004">
      <c r="A630" s="13"/>
      <c r="B630" s="34"/>
      <c r="C630" s="31" t="s">
        <v>53</v>
      </c>
      <c r="D630" s="81" t="s">
        <v>225</v>
      </c>
      <c r="E630" s="81"/>
      <c r="F630" s="33">
        <v>0</v>
      </c>
      <c r="G630" s="29">
        <f>G632+G631</f>
        <v>147.57999999999998</v>
      </c>
      <c r="H630" s="33">
        <f t="shared" si="40"/>
        <v>147.57999999999998</v>
      </c>
      <c r="I630" s="29">
        <f>I632+I631</f>
        <v>0</v>
      </c>
      <c r="J630" s="33">
        <f t="shared" si="40"/>
        <v>147.57999999999998</v>
      </c>
      <c r="K630" s="29">
        <f>K632+K631</f>
        <v>0</v>
      </c>
      <c r="L630" s="33">
        <f t="shared" si="40"/>
        <v>147.57999999999998</v>
      </c>
      <c r="M630" s="29">
        <f>M632+M631</f>
        <v>0</v>
      </c>
      <c r="N630" s="33">
        <f t="shared" si="40"/>
        <v>147.57999999999998</v>
      </c>
    </row>
    <row r="631" spans="1:14" ht="86.5" customHeight="1" x14ac:dyDescent="0.55000000000000004">
      <c r="A631" s="13"/>
      <c r="B631" s="34"/>
      <c r="C631" s="91" t="s">
        <v>111</v>
      </c>
      <c r="D631" s="81" t="s">
        <v>225</v>
      </c>
      <c r="E631" s="81">
        <v>100</v>
      </c>
      <c r="F631" s="33">
        <v>0</v>
      </c>
      <c r="G631" s="29">
        <v>35</v>
      </c>
      <c r="H631" s="33">
        <f t="shared" si="40"/>
        <v>35</v>
      </c>
      <c r="I631" s="29"/>
      <c r="J631" s="33">
        <f t="shared" si="40"/>
        <v>35</v>
      </c>
      <c r="K631" s="29"/>
      <c r="L631" s="33">
        <f t="shared" si="40"/>
        <v>35</v>
      </c>
      <c r="M631" s="29"/>
      <c r="N631" s="33">
        <f t="shared" si="40"/>
        <v>35</v>
      </c>
    </row>
    <row r="632" spans="1:14" ht="39.65" customHeight="1" x14ac:dyDescent="0.55000000000000004">
      <c r="A632" s="13"/>
      <c r="B632" s="34"/>
      <c r="C632" s="31" t="s">
        <v>14</v>
      </c>
      <c r="D632" s="81" t="s">
        <v>225</v>
      </c>
      <c r="E632" s="81">
        <v>200</v>
      </c>
      <c r="F632" s="33">
        <v>0</v>
      </c>
      <c r="G632" s="29">
        <v>112.58</v>
      </c>
      <c r="H632" s="33">
        <f t="shared" si="40"/>
        <v>112.58</v>
      </c>
      <c r="I632" s="29"/>
      <c r="J632" s="33">
        <f t="shared" si="40"/>
        <v>112.58</v>
      </c>
      <c r="K632" s="29"/>
      <c r="L632" s="33">
        <f t="shared" si="40"/>
        <v>112.58</v>
      </c>
      <c r="M632" s="29"/>
      <c r="N632" s="33">
        <f t="shared" si="40"/>
        <v>112.58</v>
      </c>
    </row>
    <row r="633" spans="1:14" ht="0.75" hidden="1" customHeight="1" x14ac:dyDescent="0.55000000000000004">
      <c r="A633" s="13"/>
      <c r="B633" s="34"/>
      <c r="C633" s="31" t="s">
        <v>226</v>
      </c>
      <c r="D633" s="81" t="s">
        <v>227</v>
      </c>
      <c r="E633" s="81"/>
      <c r="F633" s="33" t="e">
        <f>#REF!+#REF!</f>
        <v>#REF!</v>
      </c>
      <c r="G633" s="29"/>
      <c r="H633" s="33" t="e">
        <f t="shared" si="40"/>
        <v>#REF!</v>
      </c>
      <c r="I633" s="29"/>
      <c r="J633" s="33" t="e">
        <f t="shared" si="40"/>
        <v>#REF!</v>
      </c>
      <c r="K633" s="29"/>
      <c r="L633" s="33" t="e">
        <f t="shared" si="40"/>
        <v>#REF!</v>
      </c>
      <c r="M633" s="29"/>
      <c r="N633" s="33" t="e">
        <f t="shared" si="40"/>
        <v>#REF!</v>
      </c>
    </row>
    <row r="634" spans="1:14" ht="60.75" hidden="1" customHeight="1" x14ac:dyDescent="0.55000000000000004">
      <c r="A634" s="13"/>
      <c r="B634" s="34"/>
      <c r="C634" s="31" t="s">
        <v>19</v>
      </c>
      <c r="D634" s="81" t="s">
        <v>227</v>
      </c>
      <c r="E634" s="81">
        <v>600</v>
      </c>
      <c r="F634" s="33" t="e">
        <f>#REF!+#REF!</f>
        <v>#REF!</v>
      </c>
      <c r="G634" s="29">
        <f>G636</f>
        <v>14.4</v>
      </c>
      <c r="H634" s="33" t="e">
        <f t="shared" si="40"/>
        <v>#REF!</v>
      </c>
      <c r="I634" s="29">
        <f>I636</f>
        <v>0</v>
      </c>
      <c r="J634" s="33" t="e">
        <f t="shared" si="40"/>
        <v>#REF!</v>
      </c>
      <c r="K634" s="29">
        <f>K636</f>
        <v>0</v>
      </c>
      <c r="L634" s="33" t="e">
        <f t="shared" si="40"/>
        <v>#REF!</v>
      </c>
      <c r="M634" s="29">
        <f>M636</f>
        <v>0</v>
      </c>
      <c r="N634" s="33" t="e">
        <f t="shared" si="40"/>
        <v>#REF!</v>
      </c>
    </row>
    <row r="635" spans="1:14" ht="121.5" hidden="1" customHeight="1" x14ac:dyDescent="0.55000000000000004">
      <c r="A635" s="13"/>
      <c r="B635" s="34"/>
      <c r="C635" s="31" t="s">
        <v>495</v>
      </c>
      <c r="D635" s="81" t="s">
        <v>225</v>
      </c>
      <c r="E635" s="81">
        <v>100</v>
      </c>
      <c r="F635" s="33" t="e">
        <f>#REF!+#REF!</f>
        <v>#REF!</v>
      </c>
      <c r="G635" s="29">
        <v>0</v>
      </c>
      <c r="H635" s="33" t="e">
        <f t="shared" si="40"/>
        <v>#REF!</v>
      </c>
      <c r="I635" s="29">
        <v>0</v>
      </c>
      <c r="J635" s="33" t="e">
        <f t="shared" si="40"/>
        <v>#REF!</v>
      </c>
      <c r="K635" s="29">
        <v>0</v>
      </c>
      <c r="L635" s="33" t="e">
        <f t="shared" si="40"/>
        <v>#REF!</v>
      </c>
      <c r="M635" s="29">
        <v>0</v>
      </c>
      <c r="N635" s="33" t="e">
        <f t="shared" si="40"/>
        <v>#REF!</v>
      </c>
    </row>
    <row r="636" spans="1:14" ht="113.5" customHeight="1" x14ac:dyDescent="0.55000000000000004">
      <c r="A636" s="13"/>
      <c r="B636" s="34"/>
      <c r="C636" s="31" t="s">
        <v>655</v>
      </c>
      <c r="D636" s="81" t="s">
        <v>228</v>
      </c>
      <c r="E636" s="81"/>
      <c r="F636" s="33">
        <v>0</v>
      </c>
      <c r="G636" s="29">
        <f>SUM(G637)</f>
        <v>14.4</v>
      </c>
      <c r="H636" s="33">
        <f t="shared" si="40"/>
        <v>14.4</v>
      </c>
      <c r="I636" s="29">
        <f>SUM(I637)</f>
        <v>0</v>
      </c>
      <c r="J636" s="33">
        <f t="shared" si="40"/>
        <v>14.4</v>
      </c>
      <c r="K636" s="29">
        <f>SUM(K637)</f>
        <v>0</v>
      </c>
      <c r="L636" s="33">
        <f t="shared" si="40"/>
        <v>14.4</v>
      </c>
      <c r="M636" s="29">
        <f>SUM(M637)</f>
        <v>0</v>
      </c>
      <c r="N636" s="33">
        <f t="shared" si="40"/>
        <v>14.4</v>
      </c>
    </row>
    <row r="637" spans="1:14" ht="40.5" customHeight="1" x14ac:dyDescent="0.55000000000000004">
      <c r="A637" s="13"/>
      <c r="B637" s="34"/>
      <c r="C637" s="31" t="s">
        <v>14</v>
      </c>
      <c r="D637" s="81" t="s">
        <v>228</v>
      </c>
      <c r="E637" s="81">
        <v>200</v>
      </c>
      <c r="F637" s="33">
        <v>0</v>
      </c>
      <c r="G637" s="29">
        <v>14.4</v>
      </c>
      <c r="H637" s="33">
        <f t="shared" si="40"/>
        <v>14.4</v>
      </c>
      <c r="I637" s="29"/>
      <c r="J637" s="33">
        <f t="shared" si="40"/>
        <v>14.4</v>
      </c>
      <c r="K637" s="29"/>
      <c r="L637" s="33">
        <f t="shared" si="40"/>
        <v>14.4</v>
      </c>
      <c r="M637" s="29"/>
      <c r="N637" s="33">
        <f t="shared" si="40"/>
        <v>14.4</v>
      </c>
    </row>
    <row r="638" spans="1:14" ht="108.5" customHeight="1" x14ac:dyDescent="0.55000000000000004">
      <c r="A638" s="13"/>
      <c r="B638" s="34"/>
      <c r="C638" s="31" t="s">
        <v>229</v>
      </c>
      <c r="D638" s="81" t="s">
        <v>230</v>
      </c>
      <c r="E638" s="81"/>
      <c r="F638" s="33">
        <v>0</v>
      </c>
      <c r="G638" s="29">
        <f>SUM(G639:G640)</f>
        <v>28998</v>
      </c>
      <c r="H638" s="33">
        <f t="shared" si="40"/>
        <v>28998</v>
      </c>
      <c r="I638" s="29">
        <f>SUM(I639:I640)</f>
        <v>0</v>
      </c>
      <c r="J638" s="33">
        <f t="shared" si="40"/>
        <v>28998</v>
      </c>
      <c r="K638" s="29">
        <f>SUM(K639:K640)</f>
        <v>0</v>
      </c>
      <c r="L638" s="33">
        <f t="shared" si="40"/>
        <v>28998</v>
      </c>
      <c r="M638" s="29">
        <f>SUM(M639:M640)</f>
        <v>0</v>
      </c>
      <c r="N638" s="33">
        <f t="shared" si="40"/>
        <v>28998</v>
      </c>
    </row>
    <row r="639" spans="1:14" ht="31.5" customHeight="1" x14ac:dyDescent="0.55000000000000004">
      <c r="A639" s="13"/>
      <c r="B639" s="34"/>
      <c r="C639" s="31" t="s">
        <v>15</v>
      </c>
      <c r="D639" s="81" t="s">
        <v>230</v>
      </c>
      <c r="E639" s="81">
        <v>200</v>
      </c>
      <c r="F639" s="33">
        <v>0</v>
      </c>
      <c r="G639" s="29">
        <v>150</v>
      </c>
      <c r="H639" s="33">
        <f t="shared" si="40"/>
        <v>150</v>
      </c>
      <c r="I639" s="29"/>
      <c r="J639" s="33">
        <f t="shared" si="40"/>
        <v>150</v>
      </c>
      <c r="K639" s="29"/>
      <c r="L639" s="33">
        <f t="shared" si="40"/>
        <v>150</v>
      </c>
      <c r="M639" s="29"/>
      <c r="N639" s="33">
        <f t="shared" si="40"/>
        <v>150</v>
      </c>
    </row>
    <row r="640" spans="1:14" ht="49.5" customHeight="1" x14ac:dyDescent="0.55000000000000004">
      <c r="A640" s="13"/>
      <c r="B640" s="34"/>
      <c r="C640" s="31" t="s">
        <v>14</v>
      </c>
      <c r="D640" s="81" t="s">
        <v>230</v>
      </c>
      <c r="E640" s="81">
        <v>300</v>
      </c>
      <c r="F640" s="33">
        <v>0</v>
      </c>
      <c r="G640" s="29">
        <v>28848</v>
      </c>
      <c r="H640" s="33">
        <f t="shared" si="40"/>
        <v>28848</v>
      </c>
      <c r="I640" s="29"/>
      <c r="J640" s="33">
        <f t="shared" si="40"/>
        <v>28848</v>
      </c>
      <c r="K640" s="29"/>
      <c r="L640" s="33">
        <f t="shared" si="40"/>
        <v>28848</v>
      </c>
      <c r="M640" s="29"/>
      <c r="N640" s="33">
        <f t="shared" si="40"/>
        <v>28848</v>
      </c>
    </row>
    <row r="641" spans="1:14" ht="81.5" customHeight="1" x14ac:dyDescent="0.55000000000000004">
      <c r="A641" s="13"/>
      <c r="B641" s="34"/>
      <c r="C641" s="31" t="s">
        <v>231</v>
      </c>
      <c r="D641" s="81" t="s">
        <v>232</v>
      </c>
      <c r="E641" s="81"/>
      <c r="F641" s="33">
        <v>0</v>
      </c>
      <c r="G641" s="29">
        <f>G642+G643</f>
        <v>24117</v>
      </c>
      <c r="H641" s="33">
        <f t="shared" si="40"/>
        <v>24117</v>
      </c>
      <c r="I641" s="29">
        <f>I642+I643</f>
        <v>0</v>
      </c>
      <c r="J641" s="33">
        <f t="shared" si="40"/>
        <v>24117</v>
      </c>
      <c r="K641" s="29">
        <f>K642+K643</f>
        <v>0</v>
      </c>
      <c r="L641" s="33">
        <f t="shared" si="40"/>
        <v>24117</v>
      </c>
      <c r="M641" s="29">
        <f>M642+M643</f>
        <v>0</v>
      </c>
      <c r="N641" s="33">
        <f t="shared" si="40"/>
        <v>24117</v>
      </c>
    </row>
    <row r="642" spans="1:14" ht="45.65" customHeight="1" x14ac:dyDescent="0.55000000000000004">
      <c r="A642" s="13"/>
      <c r="B642" s="34"/>
      <c r="C642" s="31" t="s">
        <v>14</v>
      </c>
      <c r="D642" s="81" t="s">
        <v>232</v>
      </c>
      <c r="E642" s="81">
        <v>200</v>
      </c>
      <c r="F642" s="33">
        <v>0</v>
      </c>
      <c r="G642" s="29">
        <v>88</v>
      </c>
      <c r="H642" s="33">
        <f t="shared" si="40"/>
        <v>88</v>
      </c>
      <c r="I642" s="29"/>
      <c r="J642" s="33">
        <f t="shared" si="40"/>
        <v>88</v>
      </c>
      <c r="K642" s="29"/>
      <c r="L642" s="33">
        <f t="shared" si="40"/>
        <v>88</v>
      </c>
      <c r="M642" s="29"/>
      <c r="N642" s="33">
        <f t="shared" si="40"/>
        <v>88</v>
      </c>
    </row>
    <row r="643" spans="1:14" ht="30.65" customHeight="1" x14ac:dyDescent="0.55000000000000004">
      <c r="A643" s="13"/>
      <c r="B643" s="34"/>
      <c r="C643" s="31" t="s">
        <v>15</v>
      </c>
      <c r="D643" s="81" t="s">
        <v>232</v>
      </c>
      <c r="E643" s="81">
        <v>300</v>
      </c>
      <c r="F643" s="33">
        <v>0</v>
      </c>
      <c r="G643" s="29">
        <v>24029</v>
      </c>
      <c r="H643" s="33">
        <f t="shared" si="40"/>
        <v>24029</v>
      </c>
      <c r="I643" s="29"/>
      <c r="J643" s="33">
        <f t="shared" si="40"/>
        <v>24029</v>
      </c>
      <c r="K643" s="29"/>
      <c r="L643" s="33">
        <f t="shared" si="40"/>
        <v>24029</v>
      </c>
      <c r="M643" s="29"/>
      <c r="N643" s="33">
        <f t="shared" si="40"/>
        <v>24029</v>
      </c>
    </row>
    <row r="644" spans="1:14" ht="84.75" customHeight="1" x14ac:dyDescent="0.55000000000000004">
      <c r="A644" s="13"/>
      <c r="B644" s="34"/>
      <c r="C644" s="31" t="s">
        <v>233</v>
      </c>
      <c r="D644" s="81" t="s">
        <v>234</v>
      </c>
      <c r="E644" s="81"/>
      <c r="F644" s="33">
        <v>0</v>
      </c>
      <c r="G644" s="29">
        <f>G645+G646</f>
        <v>407.7</v>
      </c>
      <c r="H644" s="33">
        <f t="shared" si="40"/>
        <v>407.7</v>
      </c>
      <c r="I644" s="29">
        <f>I645+I646</f>
        <v>0</v>
      </c>
      <c r="J644" s="33">
        <f t="shared" si="40"/>
        <v>407.7</v>
      </c>
      <c r="K644" s="29">
        <f>K645+K646</f>
        <v>0</v>
      </c>
      <c r="L644" s="33">
        <f t="shared" si="40"/>
        <v>407.7</v>
      </c>
      <c r="M644" s="29">
        <f>M645+M646</f>
        <v>0</v>
      </c>
      <c r="N644" s="33">
        <f t="shared" si="40"/>
        <v>407.7</v>
      </c>
    </row>
    <row r="645" spans="1:14" ht="36.75" customHeight="1" x14ac:dyDescent="0.55000000000000004">
      <c r="A645" s="13"/>
      <c r="B645" s="34"/>
      <c r="C645" s="118" t="s">
        <v>14</v>
      </c>
      <c r="D645" s="81" t="s">
        <v>234</v>
      </c>
      <c r="E645" s="81">
        <v>200</v>
      </c>
      <c r="F645" s="33">
        <v>0</v>
      </c>
      <c r="G645" s="29">
        <v>0.7</v>
      </c>
      <c r="H645" s="33">
        <f t="shared" si="40"/>
        <v>0.7</v>
      </c>
      <c r="I645" s="29"/>
      <c r="J645" s="33">
        <f t="shared" si="40"/>
        <v>0.7</v>
      </c>
      <c r="K645" s="29"/>
      <c r="L645" s="33">
        <f t="shared" si="40"/>
        <v>0.7</v>
      </c>
      <c r="M645" s="29"/>
      <c r="N645" s="33">
        <f t="shared" si="40"/>
        <v>0.7</v>
      </c>
    </row>
    <row r="646" spans="1:14" ht="36.75" customHeight="1" x14ac:dyDescent="0.55000000000000004">
      <c r="A646" s="13"/>
      <c r="B646" s="34"/>
      <c r="C646" s="118" t="s">
        <v>15</v>
      </c>
      <c r="D646" s="81" t="s">
        <v>234</v>
      </c>
      <c r="E646" s="81">
        <v>300</v>
      </c>
      <c r="F646" s="33">
        <v>0</v>
      </c>
      <c r="G646" s="29">
        <v>407</v>
      </c>
      <c r="H646" s="33">
        <f t="shared" si="40"/>
        <v>407</v>
      </c>
      <c r="I646" s="29"/>
      <c r="J646" s="33">
        <f t="shared" si="40"/>
        <v>407</v>
      </c>
      <c r="K646" s="29"/>
      <c r="L646" s="33">
        <f t="shared" si="40"/>
        <v>407</v>
      </c>
      <c r="M646" s="29"/>
      <c r="N646" s="33">
        <f t="shared" si="40"/>
        <v>407</v>
      </c>
    </row>
    <row r="647" spans="1:14" ht="94" customHeight="1" x14ac:dyDescent="0.55000000000000004">
      <c r="A647" s="13"/>
      <c r="B647" s="34"/>
      <c r="C647" s="31" t="s">
        <v>235</v>
      </c>
      <c r="D647" s="81" t="s">
        <v>236</v>
      </c>
      <c r="E647" s="81"/>
      <c r="F647" s="33">
        <v>0</v>
      </c>
      <c r="G647" s="29">
        <f>G648+G649</f>
        <v>511.7</v>
      </c>
      <c r="H647" s="33">
        <f t="shared" si="40"/>
        <v>511.7</v>
      </c>
      <c r="I647" s="29">
        <f>I648+I649</f>
        <v>0</v>
      </c>
      <c r="J647" s="33">
        <f t="shared" si="40"/>
        <v>511.7</v>
      </c>
      <c r="K647" s="29">
        <f>K648+K649</f>
        <v>0</v>
      </c>
      <c r="L647" s="33">
        <f t="shared" si="40"/>
        <v>511.7</v>
      </c>
      <c r="M647" s="29">
        <f>M648+M649</f>
        <v>0</v>
      </c>
      <c r="N647" s="33">
        <f t="shared" si="40"/>
        <v>511.7</v>
      </c>
    </row>
    <row r="648" spans="1:14" ht="45.65" customHeight="1" x14ac:dyDescent="0.55000000000000004">
      <c r="A648" s="13"/>
      <c r="B648" s="34"/>
      <c r="C648" s="31" t="s">
        <v>14</v>
      </c>
      <c r="D648" s="81" t="s">
        <v>236</v>
      </c>
      <c r="E648" s="81">
        <v>200</v>
      </c>
      <c r="F648" s="33">
        <v>0</v>
      </c>
      <c r="G648" s="29">
        <v>0.7</v>
      </c>
      <c r="H648" s="33">
        <f t="shared" si="40"/>
        <v>0.7</v>
      </c>
      <c r="I648" s="29"/>
      <c r="J648" s="33">
        <f t="shared" si="40"/>
        <v>0.7</v>
      </c>
      <c r="K648" s="29"/>
      <c r="L648" s="33">
        <f t="shared" si="40"/>
        <v>0.7</v>
      </c>
      <c r="M648" s="29"/>
      <c r="N648" s="33">
        <f t="shared" si="40"/>
        <v>0.7</v>
      </c>
    </row>
    <row r="649" spans="1:14" ht="22.5" customHeight="1" x14ac:dyDescent="0.55000000000000004">
      <c r="A649" s="13"/>
      <c r="B649" s="34"/>
      <c r="C649" s="31" t="s">
        <v>15</v>
      </c>
      <c r="D649" s="81" t="s">
        <v>236</v>
      </c>
      <c r="E649" s="81">
        <v>300</v>
      </c>
      <c r="F649" s="33">
        <v>0</v>
      </c>
      <c r="G649" s="29">
        <v>511</v>
      </c>
      <c r="H649" s="33">
        <f t="shared" si="40"/>
        <v>511</v>
      </c>
      <c r="I649" s="29"/>
      <c r="J649" s="33">
        <f t="shared" si="40"/>
        <v>511</v>
      </c>
      <c r="K649" s="29"/>
      <c r="L649" s="33">
        <f t="shared" si="40"/>
        <v>511</v>
      </c>
      <c r="M649" s="29"/>
      <c r="N649" s="33">
        <f t="shared" si="40"/>
        <v>511</v>
      </c>
    </row>
    <row r="650" spans="1:14" ht="75" customHeight="1" x14ac:dyDescent="0.55000000000000004">
      <c r="A650" s="13"/>
      <c r="B650" s="25">
        <v>15</v>
      </c>
      <c r="C650" s="26" t="s">
        <v>474</v>
      </c>
      <c r="D650" s="125" t="s">
        <v>237</v>
      </c>
      <c r="E650" s="125"/>
      <c r="F650" s="30">
        <v>0</v>
      </c>
      <c r="G650" s="28">
        <f>G651+G654+G657+G660</f>
        <v>2235.6</v>
      </c>
      <c r="H650" s="30">
        <f t="shared" si="40"/>
        <v>2235.6</v>
      </c>
      <c r="I650" s="28">
        <f>I651+I654+I657+I660</f>
        <v>0</v>
      </c>
      <c r="J650" s="30">
        <f t="shared" si="40"/>
        <v>2235.6</v>
      </c>
      <c r="K650" s="28">
        <f>K651+K654+K657+K660</f>
        <v>0</v>
      </c>
      <c r="L650" s="30">
        <f t="shared" si="40"/>
        <v>2235.6</v>
      </c>
      <c r="M650" s="28">
        <f>M651+M654+M657+M660</f>
        <v>0</v>
      </c>
      <c r="N650" s="30">
        <f t="shared" si="40"/>
        <v>2235.6</v>
      </c>
    </row>
    <row r="651" spans="1:14" ht="58" customHeight="1" x14ac:dyDescent="0.55000000000000004">
      <c r="A651" s="13"/>
      <c r="B651" s="34"/>
      <c r="C651" s="31" t="s">
        <v>384</v>
      </c>
      <c r="D651" s="81" t="s">
        <v>238</v>
      </c>
      <c r="E651" s="81"/>
      <c r="F651" s="33">
        <v>0</v>
      </c>
      <c r="G651" s="29">
        <f>G652</f>
        <v>1385.6</v>
      </c>
      <c r="H651" s="33">
        <f t="shared" si="40"/>
        <v>1385.6</v>
      </c>
      <c r="I651" s="29">
        <f>I652</f>
        <v>0</v>
      </c>
      <c r="J651" s="33">
        <f t="shared" si="40"/>
        <v>1385.6</v>
      </c>
      <c r="K651" s="29">
        <f>K652</f>
        <v>0</v>
      </c>
      <c r="L651" s="33">
        <f t="shared" si="40"/>
        <v>1385.6</v>
      </c>
      <c r="M651" s="29">
        <f>M652</f>
        <v>0</v>
      </c>
      <c r="N651" s="33">
        <f t="shared" si="40"/>
        <v>1385.6</v>
      </c>
    </row>
    <row r="652" spans="1:14" ht="28.5" customHeight="1" x14ac:dyDescent="0.55000000000000004">
      <c r="A652" s="13"/>
      <c r="B652" s="34"/>
      <c r="C652" s="31" t="s">
        <v>239</v>
      </c>
      <c r="D652" s="81" t="s">
        <v>240</v>
      </c>
      <c r="E652" s="81"/>
      <c r="F652" s="33">
        <v>0</v>
      </c>
      <c r="G652" s="29">
        <f>G653</f>
        <v>1385.6</v>
      </c>
      <c r="H652" s="33">
        <f t="shared" si="40"/>
        <v>1385.6</v>
      </c>
      <c r="I652" s="29">
        <f>I653</f>
        <v>0</v>
      </c>
      <c r="J652" s="33">
        <f t="shared" si="40"/>
        <v>1385.6</v>
      </c>
      <c r="K652" s="29">
        <f>K653</f>
        <v>0</v>
      </c>
      <c r="L652" s="33">
        <f t="shared" si="40"/>
        <v>1385.6</v>
      </c>
      <c r="M652" s="29">
        <f>M653</f>
        <v>0</v>
      </c>
      <c r="N652" s="33">
        <f t="shared" si="40"/>
        <v>1385.6</v>
      </c>
    </row>
    <row r="653" spans="1:14" ht="40" customHeight="1" x14ac:dyDescent="0.55000000000000004">
      <c r="A653" s="13"/>
      <c r="B653" s="34"/>
      <c r="C653" s="31" t="s">
        <v>14</v>
      </c>
      <c r="D653" s="81" t="s">
        <v>240</v>
      </c>
      <c r="E653" s="81">
        <v>200</v>
      </c>
      <c r="F653" s="33">
        <v>0</v>
      </c>
      <c r="G653" s="29">
        <v>1385.6</v>
      </c>
      <c r="H653" s="33">
        <f t="shared" si="40"/>
        <v>1385.6</v>
      </c>
      <c r="I653" s="29"/>
      <c r="J653" s="33">
        <f t="shared" si="40"/>
        <v>1385.6</v>
      </c>
      <c r="K653" s="29"/>
      <c r="L653" s="33">
        <f t="shared" si="40"/>
        <v>1385.6</v>
      </c>
      <c r="M653" s="29"/>
      <c r="N653" s="33">
        <f t="shared" si="40"/>
        <v>1385.6</v>
      </c>
    </row>
    <row r="654" spans="1:14" ht="46.5" customHeight="1" x14ac:dyDescent="0.55000000000000004">
      <c r="A654" s="13"/>
      <c r="B654" s="34"/>
      <c r="C654" s="31" t="s">
        <v>383</v>
      </c>
      <c r="D654" s="81" t="s">
        <v>241</v>
      </c>
      <c r="E654" s="81"/>
      <c r="F654" s="33">
        <v>0</v>
      </c>
      <c r="G654" s="29">
        <f>G655</f>
        <v>450</v>
      </c>
      <c r="H654" s="33">
        <f t="shared" si="40"/>
        <v>450</v>
      </c>
      <c r="I654" s="29">
        <f>I655</f>
        <v>0</v>
      </c>
      <c r="J654" s="33">
        <f t="shared" si="40"/>
        <v>450</v>
      </c>
      <c r="K654" s="29">
        <f>K655</f>
        <v>0</v>
      </c>
      <c r="L654" s="33">
        <f t="shared" si="40"/>
        <v>450</v>
      </c>
      <c r="M654" s="29">
        <f>M655</f>
        <v>0</v>
      </c>
      <c r="N654" s="33">
        <f t="shared" si="40"/>
        <v>450</v>
      </c>
    </row>
    <row r="655" spans="1:14" ht="29" customHeight="1" x14ac:dyDescent="0.55000000000000004">
      <c r="A655" s="13"/>
      <c r="B655" s="34"/>
      <c r="C655" s="31" t="s">
        <v>239</v>
      </c>
      <c r="D655" s="81" t="s">
        <v>242</v>
      </c>
      <c r="E655" s="81"/>
      <c r="F655" s="33">
        <v>0</v>
      </c>
      <c r="G655" s="29">
        <f>G656</f>
        <v>450</v>
      </c>
      <c r="H655" s="33">
        <f t="shared" si="40"/>
        <v>450</v>
      </c>
      <c r="I655" s="29">
        <f>I656</f>
        <v>0</v>
      </c>
      <c r="J655" s="33">
        <f t="shared" si="40"/>
        <v>450</v>
      </c>
      <c r="K655" s="29">
        <f>K656</f>
        <v>0</v>
      </c>
      <c r="L655" s="33">
        <f t="shared" si="40"/>
        <v>450</v>
      </c>
      <c r="M655" s="29">
        <f>M656</f>
        <v>0</v>
      </c>
      <c r="N655" s="33">
        <f t="shared" si="40"/>
        <v>450</v>
      </c>
    </row>
    <row r="656" spans="1:14" ht="41" x14ac:dyDescent="0.55000000000000004">
      <c r="A656" s="13"/>
      <c r="B656" s="34"/>
      <c r="C656" s="31" t="s">
        <v>14</v>
      </c>
      <c r="D656" s="81" t="s">
        <v>242</v>
      </c>
      <c r="E656" s="81">
        <v>200</v>
      </c>
      <c r="F656" s="33">
        <v>0</v>
      </c>
      <c r="G656" s="29">
        <v>450</v>
      </c>
      <c r="H656" s="33">
        <f t="shared" si="40"/>
        <v>450</v>
      </c>
      <c r="I656" s="29"/>
      <c r="J656" s="33">
        <f t="shared" si="40"/>
        <v>450</v>
      </c>
      <c r="K656" s="29"/>
      <c r="L656" s="33">
        <f t="shared" si="40"/>
        <v>450</v>
      </c>
      <c r="M656" s="29"/>
      <c r="N656" s="33">
        <f t="shared" si="40"/>
        <v>450</v>
      </c>
    </row>
    <row r="657" spans="1:14" ht="44.15" customHeight="1" x14ac:dyDescent="0.55000000000000004">
      <c r="A657" s="13"/>
      <c r="B657" s="34"/>
      <c r="C657" s="31" t="s">
        <v>382</v>
      </c>
      <c r="D657" s="81" t="s">
        <v>243</v>
      </c>
      <c r="E657" s="81"/>
      <c r="F657" s="33">
        <v>0</v>
      </c>
      <c r="G657" s="29">
        <f>G658</f>
        <v>150</v>
      </c>
      <c r="H657" s="33">
        <f t="shared" si="40"/>
        <v>150</v>
      </c>
      <c r="I657" s="29">
        <f>I658</f>
        <v>0</v>
      </c>
      <c r="J657" s="33">
        <f t="shared" si="40"/>
        <v>150</v>
      </c>
      <c r="K657" s="29">
        <f>K658</f>
        <v>0</v>
      </c>
      <c r="L657" s="33">
        <f t="shared" si="40"/>
        <v>150</v>
      </c>
      <c r="M657" s="29">
        <f>M658</f>
        <v>0</v>
      </c>
      <c r="N657" s="33">
        <f t="shared" si="40"/>
        <v>150</v>
      </c>
    </row>
    <row r="658" spans="1:14" ht="24" customHeight="1" x14ac:dyDescent="0.55000000000000004">
      <c r="A658" s="13"/>
      <c r="B658" s="34"/>
      <c r="C658" s="31" t="s">
        <v>239</v>
      </c>
      <c r="D658" s="81" t="s">
        <v>244</v>
      </c>
      <c r="E658" s="81"/>
      <c r="F658" s="33">
        <v>0</v>
      </c>
      <c r="G658" s="29">
        <f>G659</f>
        <v>150</v>
      </c>
      <c r="H658" s="33">
        <f t="shared" si="40"/>
        <v>150</v>
      </c>
      <c r="I658" s="29">
        <f>I659</f>
        <v>0</v>
      </c>
      <c r="J658" s="33">
        <f t="shared" si="40"/>
        <v>150</v>
      </c>
      <c r="K658" s="29">
        <f>K659</f>
        <v>0</v>
      </c>
      <c r="L658" s="33">
        <f t="shared" si="40"/>
        <v>150</v>
      </c>
      <c r="M658" s="29">
        <f>M659</f>
        <v>0</v>
      </c>
      <c r="N658" s="33">
        <f t="shared" si="40"/>
        <v>150</v>
      </c>
    </row>
    <row r="659" spans="1:14" ht="41" x14ac:dyDescent="0.55000000000000004">
      <c r="A659" s="13"/>
      <c r="B659" s="34"/>
      <c r="C659" s="31" t="s">
        <v>14</v>
      </c>
      <c r="D659" s="81" t="s">
        <v>244</v>
      </c>
      <c r="E659" s="81">
        <v>200</v>
      </c>
      <c r="F659" s="33">
        <v>0</v>
      </c>
      <c r="G659" s="29">
        <v>150</v>
      </c>
      <c r="H659" s="33">
        <f t="shared" si="40"/>
        <v>150</v>
      </c>
      <c r="I659" s="29"/>
      <c r="J659" s="33">
        <f t="shared" si="40"/>
        <v>150</v>
      </c>
      <c r="K659" s="29"/>
      <c r="L659" s="33">
        <f t="shared" si="40"/>
        <v>150</v>
      </c>
      <c r="M659" s="29"/>
      <c r="N659" s="33">
        <f t="shared" si="40"/>
        <v>150</v>
      </c>
    </row>
    <row r="660" spans="1:14" ht="41.5" customHeight="1" x14ac:dyDescent="0.55000000000000004">
      <c r="A660" s="13"/>
      <c r="B660" s="34"/>
      <c r="C660" s="31" t="s">
        <v>385</v>
      </c>
      <c r="D660" s="81" t="s">
        <v>245</v>
      </c>
      <c r="E660" s="81"/>
      <c r="F660" s="33">
        <v>0</v>
      </c>
      <c r="G660" s="29">
        <f>G661</f>
        <v>250</v>
      </c>
      <c r="H660" s="33">
        <f t="shared" si="40"/>
        <v>250</v>
      </c>
      <c r="I660" s="29">
        <f>I661</f>
        <v>0</v>
      </c>
      <c r="J660" s="33">
        <f t="shared" si="40"/>
        <v>250</v>
      </c>
      <c r="K660" s="29">
        <f>K661</f>
        <v>0</v>
      </c>
      <c r="L660" s="33">
        <f t="shared" si="40"/>
        <v>250</v>
      </c>
      <c r="M660" s="29">
        <f>M661</f>
        <v>0</v>
      </c>
      <c r="N660" s="33">
        <f t="shared" si="40"/>
        <v>250</v>
      </c>
    </row>
    <row r="661" spans="1:14" ht="39.75" customHeight="1" x14ac:dyDescent="0.55000000000000004">
      <c r="A661" s="13"/>
      <c r="B661" s="34"/>
      <c r="C661" s="31" t="s">
        <v>239</v>
      </c>
      <c r="D661" s="81" t="s">
        <v>246</v>
      </c>
      <c r="E661" s="81"/>
      <c r="F661" s="33">
        <v>0</v>
      </c>
      <c r="G661" s="29">
        <f>G662</f>
        <v>250</v>
      </c>
      <c r="H661" s="33">
        <f t="shared" si="40"/>
        <v>250</v>
      </c>
      <c r="I661" s="29">
        <f>I662</f>
        <v>0</v>
      </c>
      <c r="J661" s="33">
        <f t="shared" si="40"/>
        <v>250</v>
      </c>
      <c r="K661" s="29">
        <f>K662</f>
        <v>0</v>
      </c>
      <c r="L661" s="33">
        <f t="shared" si="40"/>
        <v>250</v>
      </c>
      <c r="M661" s="29">
        <f>M662</f>
        <v>0</v>
      </c>
      <c r="N661" s="33">
        <f t="shared" si="40"/>
        <v>250</v>
      </c>
    </row>
    <row r="662" spans="1:14" ht="43.5" customHeight="1" x14ac:dyDescent="0.55000000000000004">
      <c r="A662" s="13"/>
      <c r="B662" s="34"/>
      <c r="C662" s="31" t="s">
        <v>14</v>
      </c>
      <c r="D662" s="81" t="s">
        <v>246</v>
      </c>
      <c r="E662" s="81">
        <v>200</v>
      </c>
      <c r="F662" s="33">
        <v>0</v>
      </c>
      <c r="G662" s="29">
        <v>250</v>
      </c>
      <c r="H662" s="33">
        <f t="shared" si="40"/>
        <v>250</v>
      </c>
      <c r="I662" s="29"/>
      <c r="J662" s="33">
        <f t="shared" si="40"/>
        <v>250</v>
      </c>
      <c r="K662" s="29"/>
      <c r="L662" s="33">
        <f t="shared" si="40"/>
        <v>250</v>
      </c>
      <c r="M662" s="29"/>
      <c r="N662" s="33">
        <f t="shared" si="40"/>
        <v>250</v>
      </c>
    </row>
    <row r="663" spans="1:14" ht="20.25" hidden="1" customHeight="1" x14ac:dyDescent="0.55000000000000004">
      <c r="A663" s="13"/>
      <c r="B663" s="34"/>
      <c r="C663" s="26"/>
      <c r="D663" s="81" t="s">
        <v>454</v>
      </c>
      <c r="E663" s="81"/>
      <c r="F663" s="33" t="e">
        <f>#REF!+#REF!</f>
        <v>#REF!</v>
      </c>
      <c r="G663" s="29"/>
      <c r="H663" s="33" t="e">
        <f t="shared" si="40"/>
        <v>#REF!</v>
      </c>
      <c r="I663" s="29"/>
      <c r="J663" s="33" t="e">
        <f t="shared" si="40"/>
        <v>#REF!</v>
      </c>
      <c r="K663" s="29"/>
      <c r="L663" s="33" t="e">
        <f t="shared" si="40"/>
        <v>#REF!</v>
      </c>
      <c r="M663" s="29"/>
      <c r="N663" s="33" t="e">
        <f t="shared" si="40"/>
        <v>#REF!</v>
      </c>
    </row>
    <row r="664" spans="1:14" ht="40.5" hidden="1" customHeight="1" x14ac:dyDescent="0.55000000000000004">
      <c r="A664" s="13"/>
      <c r="B664" s="34"/>
      <c r="C664" s="31" t="s">
        <v>239</v>
      </c>
      <c r="D664" s="81" t="s">
        <v>453</v>
      </c>
      <c r="E664" s="81"/>
      <c r="F664" s="33" t="e">
        <f>#REF!+#REF!</f>
        <v>#REF!</v>
      </c>
      <c r="G664" s="29"/>
      <c r="H664" s="33" t="e">
        <f t="shared" si="40"/>
        <v>#REF!</v>
      </c>
      <c r="I664" s="29"/>
      <c r="J664" s="33" t="e">
        <f t="shared" si="40"/>
        <v>#REF!</v>
      </c>
      <c r="K664" s="29"/>
      <c r="L664" s="33" t="e">
        <f t="shared" si="40"/>
        <v>#REF!</v>
      </c>
      <c r="M664" s="29"/>
      <c r="N664" s="33" t="e">
        <f t="shared" si="40"/>
        <v>#REF!</v>
      </c>
    </row>
    <row r="665" spans="1:14" ht="60.75" hidden="1" customHeight="1" x14ac:dyDescent="0.55000000000000004">
      <c r="A665" s="13"/>
      <c r="B665" s="34"/>
      <c r="C665" s="31" t="s">
        <v>14</v>
      </c>
      <c r="D665" s="81" t="s">
        <v>453</v>
      </c>
      <c r="E665" s="81">
        <v>200</v>
      </c>
      <c r="F665" s="33" t="e">
        <f>#REF!+#REF!</f>
        <v>#REF!</v>
      </c>
      <c r="G665" s="29">
        <f>G666+G669+G672</f>
        <v>27871.4</v>
      </c>
      <c r="H665" s="33" t="e">
        <f t="shared" ref="H665:N731" si="43">F665+G665</f>
        <v>#REF!</v>
      </c>
      <c r="I665" s="29">
        <f>I666+I669+I672</f>
        <v>0</v>
      </c>
      <c r="J665" s="33" t="e">
        <f t="shared" si="43"/>
        <v>#REF!</v>
      </c>
      <c r="K665" s="29">
        <f>K666+K669+K672</f>
        <v>0</v>
      </c>
      <c r="L665" s="33" t="e">
        <f t="shared" si="43"/>
        <v>#REF!</v>
      </c>
      <c r="M665" s="29">
        <f>M666+M669+M672</f>
        <v>0</v>
      </c>
      <c r="N665" s="33" t="e">
        <f t="shared" si="43"/>
        <v>#REF!</v>
      </c>
    </row>
    <row r="666" spans="1:14" ht="81" customHeight="1" x14ac:dyDescent="0.55000000000000004">
      <c r="A666" s="13"/>
      <c r="B666" s="25">
        <v>16</v>
      </c>
      <c r="C666" s="26" t="s">
        <v>387</v>
      </c>
      <c r="D666" s="125" t="s">
        <v>247</v>
      </c>
      <c r="E666" s="125"/>
      <c r="F666" s="30">
        <v>0</v>
      </c>
      <c r="G666" s="28">
        <f>G667+G670+G676</f>
        <v>14171.2</v>
      </c>
      <c r="H666" s="30">
        <f t="shared" si="43"/>
        <v>14171.2</v>
      </c>
      <c r="I666" s="28">
        <f>I667+I670+I676</f>
        <v>0</v>
      </c>
      <c r="J666" s="30">
        <f t="shared" si="43"/>
        <v>14171.2</v>
      </c>
      <c r="K666" s="28">
        <f>K667+K670+K676</f>
        <v>0</v>
      </c>
      <c r="L666" s="30">
        <f t="shared" si="43"/>
        <v>14171.2</v>
      </c>
      <c r="M666" s="28">
        <f>M667+M670+M676</f>
        <v>0</v>
      </c>
      <c r="N666" s="30">
        <f t="shared" si="43"/>
        <v>14171.2</v>
      </c>
    </row>
    <row r="667" spans="1:14" ht="44" customHeight="1" x14ac:dyDescent="0.55000000000000004">
      <c r="A667" s="13"/>
      <c r="B667" s="34"/>
      <c r="C667" s="31" t="s">
        <v>386</v>
      </c>
      <c r="D667" s="81" t="s">
        <v>248</v>
      </c>
      <c r="E667" s="81"/>
      <c r="F667" s="33">
        <v>0</v>
      </c>
      <c r="G667" s="29">
        <f t="shared" ref="G667:M667" si="44">G668</f>
        <v>13229</v>
      </c>
      <c r="H667" s="33">
        <f t="shared" si="43"/>
        <v>13229</v>
      </c>
      <c r="I667" s="29">
        <f t="shared" si="44"/>
        <v>0</v>
      </c>
      <c r="J667" s="33">
        <f t="shared" si="43"/>
        <v>13229</v>
      </c>
      <c r="K667" s="29">
        <f t="shared" si="44"/>
        <v>0</v>
      </c>
      <c r="L667" s="33">
        <f t="shared" si="43"/>
        <v>13229</v>
      </c>
      <c r="M667" s="29">
        <f t="shared" si="44"/>
        <v>0</v>
      </c>
      <c r="N667" s="33">
        <f t="shared" si="43"/>
        <v>13229</v>
      </c>
    </row>
    <row r="668" spans="1:14" ht="49.5" customHeight="1" x14ac:dyDescent="0.55000000000000004">
      <c r="A668" s="13"/>
      <c r="B668" s="34"/>
      <c r="C668" s="31" t="s">
        <v>662</v>
      </c>
      <c r="D668" s="81" t="s">
        <v>568</v>
      </c>
      <c r="E668" s="81"/>
      <c r="F668" s="33">
        <v>0</v>
      </c>
      <c r="G668" s="29">
        <f>G669</f>
        <v>13229</v>
      </c>
      <c r="H668" s="33">
        <f t="shared" si="43"/>
        <v>13229</v>
      </c>
      <c r="I668" s="29">
        <f>I669</f>
        <v>0</v>
      </c>
      <c r="J668" s="33">
        <f t="shared" si="43"/>
        <v>13229</v>
      </c>
      <c r="K668" s="29">
        <f>K669</f>
        <v>0</v>
      </c>
      <c r="L668" s="33">
        <f t="shared" si="43"/>
        <v>13229</v>
      </c>
      <c r="M668" s="29">
        <f>M669</f>
        <v>0</v>
      </c>
      <c r="N668" s="33">
        <f t="shared" si="43"/>
        <v>13229</v>
      </c>
    </row>
    <row r="669" spans="1:14" ht="25.5" x14ac:dyDescent="0.55000000000000004">
      <c r="A669" s="13"/>
      <c r="B669" s="34"/>
      <c r="C669" s="31" t="s">
        <v>17</v>
      </c>
      <c r="D669" s="81" t="s">
        <v>568</v>
      </c>
      <c r="E669" s="81">
        <v>800</v>
      </c>
      <c r="F669" s="33">
        <v>0</v>
      </c>
      <c r="G669" s="29">
        <v>13229</v>
      </c>
      <c r="H669" s="33">
        <f t="shared" si="43"/>
        <v>13229</v>
      </c>
      <c r="I669" s="29"/>
      <c r="J669" s="33">
        <f t="shared" si="43"/>
        <v>13229</v>
      </c>
      <c r="K669" s="29"/>
      <c r="L669" s="33">
        <f t="shared" si="43"/>
        <v>13229</v>
      </c>
      <c r="M669" s="29"/>
      <c r="N669" s="33">
        <f t="shared" si="43"/>
        <v>13229</v>
      </c>
    </row>
    <row r="670" spans="1:14" ht="77.25" customHeight="1" x14ac:dyDescent="0.55000000000000004">
      <c r="A670" s="13"/>
      <c r="B670" s="34"/>
      <c r="C670" s="31" t="s">
        <v>572</v>
      </c>
      <c r="D670" s="81" t="s">
        <v>249</v>
      </c>
      <c r="E670" s="81"/>
      <c r="F670" s="33">
        <v>0</v>
      </c>
      <c r="G670" s="29">
        <f t="shared" ref="G670:M670" si="45">G671</f>
        <v>471.2</v>
      </c>
      <c r="H670" s="33">
        <f t="shared" si="43"/>
        <v>471.2</v>
      </c>
      <c r="I670" s="29">
        <f t="shared" si="45"/>
        <v>0</v>
      </c>
      <c r="J670" s="33">
        <f t="shared" si="43"/>
        <v>471.2</v>
      </c>
      <c r="K670" s="29">
        <f t="shared" si="45"/>
        <v>0</v>
      </c>
      <c r="L670" s="33">
        <f t="shared" si="43"/>
        <v>471.2</v>
      </c>
      <c r="M670" s="29">
        <f t="shared" si="45"/>
        <v>0</v>
      </c>
      <c r="N670" s="33">
        <f t="shared" si="43"/>
        <v>471.2</v>
      </c>
    </row>
    <row r="671" spans="1:14" ht="134" customHeight="1" x14ac:dyDescent="0.55000000000000004">
      <c r="A671" s="13"/>
      <c r="B671" s="34"/>
      <c r="C671" s="31" t="s">
        <v>569</v>
      </c>
      <c r="D671" s="81" t="s">
        <v>250</v>
      </c>
      <c r="E671" s="81"/>
      <c r="F671" s="33">
        <v>0</v>
      </c>
      <c r="G671" s="29">
        <f>G672</f>
        <v>471.2</v>
      </c>
      <c r="H671" s="33">
        <f t="shared" si="43"/>
        <v>471.2</v>
      </c>
      <c r="I671" s="29">
        <f>I672</f>
        <v>0</v>
      </c>
      <c r="J671" s="33">
        <f t="shared" si="43"/>
        <v>471.2</v>
      </c>
      <c r="K671" s="29">
        <f>K672</f>
        <v>0</v>
      </c>
      <c r="L671" s="33">
        <f t="shared" si="43"/>
        <v>471.2</v>
      </c>
      <c r="M671" s="29">
        <f>M672</f>
        <v>0</v>
      </c>
      <c r="N671" s="33">
        <f t="shared" si="43"/>
        <v>471.2</v>
      </c>
    </row>
    <row r="672" spans="1:14" ht="43.4" customHeight="1" x14ac:dyDescent="0.55000000000000004">
      <c r="A672" s="13"/>
      <c r="B672" s="34"/>
      <c r="C672" s="31" t="s">
        <v>14</v>
      </c>
      <c r="D672" s="81" t="s">
        <v>250</v>
      </c>
      <c r="E672" s="81">
        <v>200</v>
      </c>
      <c r="F672" s="33">
        <v>0</v>
      </c>
      <c r="G672" s="29">
        <v>471.2</v>
      </c>
      <c r="H672" s="33">
        <f t="shared" si="43"/>
        <v>471.2</v>
      </c>
      <c r="I672" s="29"/>
      <c r="J672" s="33">
        <f t="shared" si="43"/>
        <v>471.2</v>
      </c>
      <c r="K672" s="29"/>
      <c r="L672" s="33">
        <f t="shared" si="43"/>
        <v>471.2</v>
      </c>
      <c r="M672" s="29"/>
      <c r="N672" s="33">
        <f t="shared" si="43"/>
        <v>471.2</v>
      </c>
    </row>
    <row r="673" spans="1:14" ht="0.75" hidden="1" customHeight="1" x14ac:dyDescent="0.55000000000000004">
      <c r="A673" s="13"/>
      <c r="B673" s="34"/>
      <c r="C673" s="31" t="s">
        <v>388</v>
      </c>
      <c r="D673" s="81" t="s">
        <v>251</v>
      </c>
      <c r="E673" s="81"/>
      <c r="F673" s="33" t="e">
        <f>#REF!+#REF!</f>
        <v>#REF!</v>
      </c>
      <c r="G673" s="29">
        <f t="shared" ref="G673:M673" si="46">G674</f>
        <v>0</v>
      </c>
      <c r="H673" s="33" t="e">
        <f t="shared" si="43"/>
        <v>#REF!</v>
      </c>
      <c r="I673" s="29">
        <f t="shared" si="46"/>
        <v>0</v>
      </c>
      <c r="J673" s="33" t="e">
        <f t="shared" si="43"/>
        <v>#REF!</v>
      </c>
      <c r="K673" s="29">
        <f t="shared" si="46"/>
        <v>0</v>
      </c>
      <c r="L673" s="33" t="e">
        <f t="shared" si="43"/>
        <v>#REF!</v>
      </c>
      <c r="M673" s="29">
        <f t="shared" si="46"/>
        <v>0</v>
      </c>
      <c r="N673" s="33" t="e">
        <f t="shared" si="43"/>
        <v>#REF!</v>
      </c>
    </row>
    <row r="674" spans="1:14" ht="283.5" hidden="1" customHeight="1" x14ac:dyDescent="0.55000000000000004">
      <c r="A674" s="13"/>
      <c r="B674" s="34"/>
      <c r="C674" s="31" t="s">
        <v>252</v>
      </c>
      <c r="D674" s="81" t="s">
        <v>253</v>
      </c>
      <c r="E674" s="81"/>
      <c r="F674" s="33" t="e">
        <f>#REF!+#REF!</f>
        <v>#REF!</v>
      </c>
      <c r="G674" s="29">
        <f>G675</f>
        <v>0</v>
      </c>
      <c r="H674" s="33" t="e">
        <f t="shared" si="43"/>
        <v>#REF!</v>
      </c>
      <c r="I674" s="29">
        <f>I675</f>
        <v>0</v>
      </c>
      <c r="J674" s="33" t="e">
        <f t="shared" si="43"/>
        <v>#REF!</v>
      </c>
      <c r="K674" s="29">
        <f>K675</f>
        <v>0</v>
      </c>
      <c r="L674" s="33" t="e">
        <f t="shared" si="43"/>
        <v>#REF!</v>
      </c>
      <c r="M674" s="29">
        <f>M675</f>
        <v>0</v>
      </c>
      <c r="N674" s="33" t="e">
        <f t="shared" si="43"/>
        <v>#REF!</v>
      </c>
    </row>
    <row r="675" spans="1:14" ht="60" hidden="1" customHeight="1" x14ac:dyDescent="0.55000000000000004">
      <c r="A675" s="13"/>
      <c r="B675" s="34"/>
      <c r="C675" s="31" t="s">
        <v>66</v>
      </c>
      <c r="D675" s="81" t="s">
        <v>253</v>
      </c>
      <c r="E675" s="81">
        <v>400</v>
      </c>
      <c r="F675" s="33" t="e">
        <f>#REF!+#REF!</f>
        <v>#REF!</v>
      </c>
      <c r="G675" s="29">
        <f>G680</f>
        <v>0</v>
      </c>
      <c r="H675" s="33" t="e">
        <f t="shared" si="43"/>
        <v>#REF!</v>
      </c>
      <c r="I675" s="29">
        <f>I680</f>
        <v>0</v>
      </c>
      <c r="J675" s="33" t="e">
        <f t="shared" si="43"/>
        <v>#REF!</v>
      </c>
      <c r="K675" s="29">
        <f>K680</f>
        <v>0</v>
      </c>
      <c r="L675" s="33" t="e">
        <f t="shared" si="43"/>
        <v>#REF!</v>
      </c>
      <c r="M675" s="29">
        <f>M680</f>
        <v>0</v>
      </c>
      <c r="N675" s="33" t="e">
        <f t="shared" si="43"/>
        <v>#REF!</v>
      </c>
    </row>
    <row r="676" spans="1:14" ht="47.15" customHeight="1" x14ac:dyDescent="0.55000000000000004">
      <c r="A676" s="13"/>
      <c r="B676" s="34"/>
      <c r="C676" s="48" t="s">
        <v>532</v>
      </c>
      <c r="D676" s="81" t="s">
        <v>530</v>
      </c>
      <c r="E676" s="81"/>
      <c r="F676" s="33">
        <v>0</v>
      </c>
      <c r="G676" s="29">
        <f>G677</f>
        <v>471</v>
      </c>
      <c r="H676" s="33">
        <f t="shared" si="43"/>
        <v>471</v>
      </c>
      <c r="I676" s="29">
        <f>I677</f>
        <v>0</v>
      </c>
      <c r="J676" s="33">
        <f t="shared" si="43"/>
        <v>471</v>
      </c>
      <c r="K676" s="29">
        <f>K677</f>
        <v>0</v>
      </c>
      <c r="L676" s="33">
        <f t="shared" si="43"/>
        <v>471</v>
      </c>
      <c r="M676" s="29">
        <f>M677</f>
        <v>0</v>
      </c>
      <c r="N676" s="33">
        <f t="shared" si="43"/>
        <v>471</v>
      </c>
    </row>
    <row r="677" spans="1:14" ht="25" customHeight="1" x14ac:dyDescent="0.55000000000000004">
      <c r="A677" s="13"/>
      <c r="B677" s="34"/>
      <c r="C677" s="48" t="s">
        <v>533</v>
      </c>
      <c r="D677" s="81" t="s">
        <v>531</v>
      </c>
      <c r="E677" s="81"/>
      <c r="F677" s="33">
        <v>0</v>
      </c>
      <c r="G677" s="29">
        <f>G678+G679</f>
        <v>471</v>
      </c>
      <c r="H677" s="33">
        <f t="shared" si="43"/>
        <v>471</v>
      </c>
      <c r="I677" s="29">
        <f>I678+I679</f>
        <v>0</v>
      </c>
      <c r="J677" s="33">
        <f t="shared" si="43"/>
        <v>471</v>
      </c>
      <c r="K677" s="29">
        <f>K678+K679</f>
        <v>0</v>
      </c>
      <c r="L677" s="33">
        <f t="shared" si="43"/>
        <v>471</v>
      </c>
      <c r="M677" s="29">
        <f>M678+M679</f>
        <v>0</v>
      </c>
      <c r="N677" s="33">
        <f t="shared" si="43"/>
        <v>471</v>
      </c>
    </row>
    <row r="678" spans="1:14" ht="39.65" customHeight="1" x14ac:dyDescent="0.55000000000000004">
      <c r="A678" s="13"/>
      <c r="B678" s="34"/>
      <c r="C678" s="48" t="s">
        <v>14</v>
      </c>
      <c r="D678" s="81" t="s">
        <v>531</v>
      </c>
      <c r="E678" s="81">
        <v>200</v>
      </c>
      <c r="F678" s="33">
        <v>0</v>
      </c>
      <c r="G678" s="29">
        <v>51</v>
      </c>
      <c r="H678" s="33">
        <f t="shared" si="43"/>
        <v>51</v>
      </c>
      <c r="I678" s="29"/>
      <c r="J678" s="33">
        <f t="shared" si="43"/>
        <v>51</v>
      </c>
      <c r="K678" s="29"/>
      <c r="L678" s="33">
        <f t="shared" si="43"/>
        <v>51</v>
      </c>
      <c r="M678" s="29"/>
      <c r="N678" s="33">
        <f t="shared" si="43"/>
        <v>51</v>
      </c>
    </row>
    <row r="679" spans="1:14" ht="18" customHeight="1" x14ac:dyDescent="0.55000000000000004">
      <c r="A679" s="13"/>
      <c r="B679" s="34"/>
      <c r="C679" s="48" t="s">
        <v>15</v>
      </c>
      <c r="D679" s="81" t="s">
        <v>531</v>
      </c>
      <c r="E679" s="81">
        <v>300</v>
      </c>
      <c r="F679" s="33">
        <v>0</v>
      </c>
      <c r="G679" s="29">
        <v>420</v>
      </c>
      <c r="H679" s="33">
        <f t="shared" si="43"/>
        <v>420</v>
      </c>
      <c r="I679" s="29"/>
      <c r="J679" s="33">
        <f t="shared" si="43"/>
        <v>420</v>
      </c>
      <c r="K679" s="29"/>
      <c r="L679" s="33">
        <f t="shared" si="43"/>
        <v>420</v>
      </c>
      <c r="M679" s="29"/>
      <c r="N679" s="33">
        <f t="shared" si="43"/>
        <v>420</v>
      </c>
    </row>
    <row r="680" spans="1:14" ht="81" hidden="1" customHeight="1" x14ac:dyDescent="0.55000000000000004">
      <c r="A680" s="13"/>
      <c r="B680" s="34">
        <v>20</v>
      </c>
      <c r="C680" s="31" t="s">
        <v>389</v>
      </c>
      <c r="D680" s="81" t="s">
        <v>254</v>
      </c>
      <c r="E680" s="81"/>
      <c r="F680" s="33" t="e">
        <f>#REF!+#REF!</f>
        <v>#REF!</v>
      </c>
      <c r="G680" s="29">
        <f t="shared" ref="G680:M681" si="47">G681</f>
        <v>0</v>
      </c>
      <c r="H680" s="33" t="e">
        <f t="shared" si="43"/>
        <v>#REF!</v>
      </c>
      <c r="I680" s="29">
        <f t="shared" si="47"/>
        <v>0</v>
      </c>
      <c r="J680" s="33" t="e">
        <f t="shared" si="43"/>
        <v>#REF!</v>
      </c>
      <c r="K680" s="29">
        <f t="shared" si="47"/>
        <v>0</v>
      </c>
      <c r="L680" s="33" t="e">
        <f t="shared" si="43"/>
        <v>#REF!</v>
      </c>
      <c r="M680" s="29">
        <f t="shared" si="47"/>
        <v>0</v>
      </c>
      <c r="N680" s="33" t="e">
        <f t="shared" si="43"/>
        <v>#REF!</v>
      </c>
    </row>
    <row r="681" spans="1:14" ht="60.75" hidden="1" customHeight="1" x14ac:dyDescent="0.55000000000000004">
      <c r="A681" s="13"/>
      <c r="B681" s="34"/>
      <c r="C681" s="31" t="s">
        <v>390</v>
      </c>
      <c r="D681" s="81" t="s">
        <v>255</v>
      </c>
      <c r="E681" s="81"/>
      <c r="F681" s="33" t="e">
        <f>#REF!+#REF!</f>
        <v>#REF!</v>
      </c>
      <c r="G681" s="29">
        <f t="shared" si="47"/>
        <v>0</v>
      </c>
      <c r="H681" s="33" t="e">
        <f t="shared" si="43"/>
        <v>#REF!</v>
      </c>
      <c r="I681" s="29">
        <f t="shared" si="47"/>
        <v>0</v>
      </c>
      <c r="J681" s="33" t="e">
        <f t="shared" si="43"/>
        <v>#REF!</v>
      </c>
      <c r="K681" s="29">
        <f t="shared" si="47"/>
        <v>0</v>
      </c>
      <c r="L681" s="33" t="e">
        <f t="shared" si="43"/>
        <v>#REF!</v>
      </c>
      <c r="M681" s="29">
        <f t="shared" si="47"/>
        <v>0</v>
      </c>
      <c r="N681" s="33" t="e">
        <f t="shared" si="43"/>
        <v>#REF!</v>
      </c>
    </row>
    <row r="682" spans="1:14" ht="60.75" hidden="1" customHeight="1" x14ac:dyDescent="0.55000000000000004">
      <c r="A682" s="13"/>
      <c r="B682" s="34"/>
      <c r="C682" s="31" t="s">
        <v>93</v>
      </c>
      <c r="D682" s="81" t="s">
        <v>256</v>
      </c>
      <c r="E682" s="81"/>
      <c r="F682" s="33" t="e">
        <f>#REF!+#REF!</f>
        <v>#REF!</v>
      </c>
      <c r="G682" s="29"/>
      <c r="H682" s="33" t="e">
        <f t="shared" si="43"/>
        <v>#REF!</v>
      </c>
      <c r="I682" s="29"/>
      <c r="J682" s="33" t="e">
        <f t="shared" si="43"/>
        <v>#REF!</v>
      </c>
      <c r="K682" s="29"/>
      <c r="L682" s="33" t="e">
        <f t="shared" si="43"/>
        <v>#REF!</v>
      </c>
      <c r="M682" s="29"/>
      <c r="N682" s="33" t="e">
        <f t="shared" si="43"/>
        <v>#REF!</v>
      </c>
    </row>
    <row r="683" spans="1:14" ht="60.75" hidden="1" customHeight="1" x14ac:dyDescent="0.55000000000000004">
      <c r="A683" s="13"/>
      <c r="B683" s="34"/>
      <c r="C683" s="31" t="s">
        <v>9</v>
      </c>
      <c r="D683" s="81" t="s">
        <v>256</v>
      </c>
      <c r="E683" s="81">
        <v>600</v>
      </c>
      <c r="F683" s="33" t="e">
        <f>#REF!+#REF!</f>
        <v>#REF!</v>
      </c>
      <c r="G683" s="29">
        <f>G684+G688+G691+G694</f>
        <v>5959.7609999999995</v>
      </c>
      <c r="H683" s="33" t="e">
        <f t="shared" si="43"/>
        <v>#REF!</v>
      </c>
      <c r="I683" s="29">
        <f>I684+I688+I691+I694</f>
        <v>0</v>
      </c>
      <c r="J683" s="33" t="e">
        <f t="shared" si="43"/>
        <v>#REF!</v>
      </c>
      <c r="K683" s="29">
        <f>K684+K688+K691+K694</f>
        <v>0</v>
      </c>
      <c r="L683" s="33" t="e">
        <f t="shared" si="43"/>
        <v>#REF!</v>
      </c>
      <c r="M683" s="29">
        <f>M684+M688+M691+M694</f>
        <v>0</v>
      </c>
      <c r="N683" s="33" t="e">
        <f t="shared" si="43"/>
        <v>#REF!</v>
      </c>
    </row>
    <row r="684" spans="1:14" ht="49.5" customHeight="1" x14ac:dyDescent="0.55000000000000004">
      <c r="A684" s="13"/>
      <c r="B684" s="25">
        <v>17</v>
      </c>
      <c r="C684" s="26" t="s">
        <v>391</v>
      </c>
      <c r="D684" s="125" t="s">
        <v>257</v>
      </c>
      <c r="E684" s="125"/>
      <c r="F684" s="30">
        <v>0</v>
      </c>
      <c r="G684" s="28">
        <f>G685+G688+G692+G695</f>
        <v>5567.5609999999997</v>
      </c>
      <c r="H684" s="30">
        <f t="shared" si="43"/>
        <v>5567.5609999999997</v>
      </c>
      <c r="I684" s="28">
        <f>I685+I688+I692+I695</f>
        <v>0</v>
      </c>
      <c r="J684" s="30">
        <f t="shared" si="43"/>
        <v>5567.5609999999997</v>
      </c>
      <c r="K684" s="28">
        <f>K685+K688+K692+K695</f>
        <v>0</v>
      </c>
      <c r="L684" s="30">
        <f t="shared" si="43"/>
        <v>5567.5609999999997</v>
      </c>
      <c r="M684" s="28">
        <f>M685+M688+M692+M695</f>
        <v>0</v>
      </c>
      <c r="N684" s="30">
        <f t="shared" si="43"/>
        <v>5567.5609999999997</v>
      </c>
    </row>
    <row r="685" spans="1:14" ht="81.650000000000006" customHeight="1" x14ac:dyDescent="0.55000000000000004">
      <c r="A685" s="13"/>
      <c r="B685" s="34"/>
      <c r="C685" s="31" t="s">
        <v>397</v>
      </c>
      <c r="D685" s="81" t="s">
        <v>258</v>
      </c>
      <c r="E685" s="81"/>
      <c r="F685" s="33">
        <v>0</v>
      </c>
      <c r="G685" s="29">
        <f>G686</f>
        <v>450</v>
      </c>
      <c r="H685" s="33">
        <f t="shared" si="43"/>
        <v>450</v>
      </c>
      <c r="I685" s="29">
        <f>I686</f>
        <v>0</v>
      </c>
      <c r="J685" s="33">
        <f t="shared" si="43"/>
        <v>450</v>
      </c>
      <c r="K685" s="29">
        <f>K686</f>
        <v>0</v>
      </c>
      <c r="L685" s="33">
        <f t="shared" si="43"/>
        <v>450</v>
      </c>
      <c r="M685" s="29">
        <f>M686</f>
        <v>0</v>
      </c>
      <c r="N685" s="33">
        <f t="shared" si="43"/>
        <v>450</v>
      </c>
    </row>
    <row r="686" spans="1:14" ht="67" customHeight="1" x14ac:dyDescent="0.55000000000000004">
      <c r="A686" s="13"/>
      <c r="B686" s="34"/>
      <c r="C686" s="31" t="s">
        <v>259</v>
      </c>
      <c r="D686" s="81" t="s">
        <v>260</v>
      </c>
      <c r="E686" s="81"/>
      <c r="F686" s="33">
        <v>0</v>
      </c>
      <c r="G686" s="29">
        <f>G687</f>
        <v>450</v>
      </c>
      <c r="H686" s="33">
        <f t="shared" si="43"/>
        <v>450</v>
      </c>
      <c r="I686" s="29">
        <f>I687</f>
        <v>0</v>
      </c>
      <c r="J686" s="33">
        <f t="shared" si="43"/>
        <v>450</v>
      </c>
      <c r="K686" s="29">
        <f>K687</f>
        <v>0</v>
      </c>
      <c r="L686" s="33">
        <f t="shared" si="43"/>
        <v>450</v>
      </c>
      <c r="M686" s="29">
        <f>M687</f>
        <v>0</v>
      </c>
      <c r="N686" s="33">
        <f t="shared" si="43"/>
        <v>450</v>
      </c>
    </row>
    <row r="687" spans="1:14" ht="45.75" customHeight="1" x14ac:dyDescent="0.55000000000000004">
      <c r="A687" s="13"/>
      <c r="B687" s="34"/>
      <c r="C687" s="31" t="s">
        <v>14</v>
      </c>
      <c r="D687" s="81" t="s">
        <v>260</v>
      </c>
      <c r="E687" s="81">
        <v>200</v>
      </c>
      <c r="F687" s="33">
        <v>0</v>
      </c>
      <c r="G687" s="29">
        <v>450</v>
      </c>
      <c r="H687" s="33">
        <f t="shared" si="43"/>
        <v>450</v>
      </c>
      <c r="I687" s="29"/>
      <c r="J687" s="33">
        <f t="shared" si="43"/>
        <v>450</v>
      </c>
      <c r="K687" s="29"/>
      <c r="L687" s="33">
        <f t="shared" si="43"/>
        <v>450</v>
      </c>
      <c r="M687" s="29"/>
      <c r="N687" s="33">
        <f t="shared" si="43"/>
        <v>450</v>
      </c>
    </row>
    <row r="688" spans="1:14" ht="33.5" customHeight="1" x14ac:dyDescent="0.55000000000000004">
      <c r="A688" s="13"/>
      <c r="B688" s="34"/>
      <c r="C688" s="31" t="s">
        <v>396</v>
      </c>
      <c r="D688" s="81" t="s">
        <v>261</v>
      </c>
      <c r="E688" s="81"/>
      <c r="F688" s="33">
        <v>0</v>
      </c>
      <c r="G688" s="29">
        <f>G689</f>
        <v>120.4</v>
      </c>
      <c r="H688" s="33">
        <f t="shared" si="43"/>
        <v>120.4</v>
      </c>
      <c r="I688" s="29">
        <f>I689</f>
        <v>0</v>
      </c>
      <c r="J688" s="33">
        <f t="shared" si="43"/>
        <v>120.4</v>
      </c>
      <c r="K688" s="29">
        <f>K689</f>
        <v>0</v>
      </c>
      <c r="L688" s="33">
        <f t="shared" si="43"/>
        <v>120.4</v>
      </c>
      <c r="M688" s="29">
        <f>M689</f>
        <v>0</v>
      </c>
      <c r="N688" s="33">
        <f t="shared" si="43"/>
        <v>120.4</v>
      </c>
    </row>
    <row r="689" spans="1:14" ht="76.5" customHeight="1" x14ac:dyDescent="0.55000000000000004">
      <c r="A689" s="13"/>
      <c r="B689" s="34"/>
      <c r="C689" s="31" t="s">
        <v>262</v>
      </c>
      <c r="D689" s="81" t="s">
        <v>263</v>
      </c>
      <c r="E689" s="81"/>
      <c r="F689" s="33">
        <v>0</v>
      </c>
      <c r="G689" s="29">
        <f>G690+G691</f>
        <v>120.4</v>
      </c>
      <c r="H689" s="33">
        <f t="shared" si="43"/>
        <v>120.4</v>
      </c>
      <c r="I689" s="29">
        <f>I690+I691</f>
        <v>0</v>
      </c>
      <c r="J689" s="33">
        <f t="shared" si="43"/>
        <v>120.4</v>
      </c>
      <c r="K689" s="29">
        <f>K690+K691</f>
        <v>0</v>
      </c>
      <c r="L689" s="33">
        <f t="shared" si="43"/>
        <v>120.4</v>
      </c>
      <c r="M689" s="29">
        <f>M690+M691</f>
        <v>0</v>
      </c>
      <c r="N689" s="33">
        <f t="shared" si="43"/>
        <v>120.4</v>
      </c>
    </row>
    <row r="690" spans="1:14" ht="46" customHeight="1" x14ac:dyDescent="0.55000000000000004">
      <c r="A690" s="13"/>
      <c r="B690" s="34"/>
      <c r="C690" s="31" t="s">
        <v>14</v>
      </c>
      <c r="D690" s="81" t="s">
        <v>263</v>
      </c>
      <c r="E690" s="81">
        <v>200</v>
      </c>
      <c r="F690" s="33">
        <v>0</v>
      </c>
      <c r="G690" s="29">
        <v>110.4</v>
      </c>
      <c r="H690" s="33">
        <f t="shared" si="43"/>
        <v>110.4</v>
      </c>
      <c r="I690" s="29"/>
      <c r="J690" s="33">
        <f t="shared" si="43"/>
        <v>110.4</v>
      </c>
      <c r="K690" s="29"/>
      <c r="L690" s="33">
        <f t="shared" si="43"/>
        <v>110.4</v>
      </c>
      <c r="M690" s="29"/>
      <c r="N690" s="33">
        <f t="shared" si="43"/>
        <v>110.4</v>
      </c>
    </row>
    <row r="691" spans="1:14" ht="25.5" x14ac:dyDescent="0.55000000000000004">
      <c r="A691" s="13"/>
      <c r="B691" s="34"/>
      <c r="C691" s="31" t="s">
        <v>17</v>
      </c>
      <c r="D691" s="81" t="s">
        <v>263</v>
      </c>
      <c r="E691" s="81">
        <v>800</v>
      </c>
      <c r="F691" s="33">
        <v>0</v>
      </c>
      <c r="G691" s="29">
        <v>10</v>
      </c>
      <c r="H691" s="33">
        <f t="shared" si="43"/>
        <v>10</v>
      </c>
      <c r="I691" s="29"/>
      <c r="J691" s="33">
        <f t="shared" si="43"/>
        <v>10</v>
      </c>
      <c r="K691" s="29"/>
      <c r="L691" s="33">
        <f t="shared" si="43"/>
        <v>10</v>
      </c>
      <c r="M691" s="29"/>
      <c r="N691" s="33">
        <f t="shared" si="43"/>
        <v>10</v>
      </c>
    </row>
    <row r="692" spans="1:14" ht="39.65" customHeight="1" x14ac:dyDescent="0.55000000000000004">
      <c r="A692" s="13"/>
      <c r="B692" s="34"/>
      <c r="C692" s="31" t="s">
        <v>395</v>
      </c>
      <c r="D692" s="81" t="s">
        <v>264</v>
      </c>
      <c r="E692" s="81"/>
      <c r="F692" s="33">
        <v>0</v>
      </c>
      <c r="G692" s="29">
        <f>G693</f>
        <v>261.8</v>
      </c>
      <c r="H692" s="33">
        <f t="shared" si="43"/>
        <v>261.8</v>
      </c>
      <c r="I692" s="29">
        <f>I693</f>
        <v>0</v>
      </c>
      <c r="J692" s="33">
        <f t="shared" si="43"/>
        <v>261.8</v>
      </c>
      <c r="K692" s="29">
        <f>K693</f>
        <v>0</v>
      </c>
      <c r="L692" s="33">
        <f t="shared" si="43"/>
        <v>261.8</v>
      </c>
      <c r="M692" s="29">
        <f>M693</f>
        <v>0</v>
      </c>
      <c r="N692" s="33">
        <f t="shared" si="43"/>
        <v>261.8</v>
      </c>
    </row>
    <row r="693" spans="1:14" ht="22.5" customHeight="1" x14ac:dyDescent="0.55000000000000004">
      <c r="A693" s="13"/>
      <c r="B693" s="34"/>
      <c r="C693" s="31" t="s">
        <v>265</v>
      </c>
      <c r="D693" s="81" t="s">
        <v>266</v>
      </c>
      <c r="E693" s="81"/>
      <c r="F693" s="33">
        <v>0</v>
      </c>
      <c r="G693" s="29">
        <f>G694</f>
        <v>261.8</v>
      </c>
      <c r="H693" s="33">
        <f t="shared" si="43"/>
        <v>261.8</v>
      </c>
      <c r="I693" s="29">
        <f>I694</f>
        <v>0</v>
      </c>
      <c r="J693" s="33">
        <f t="shared" si="43"/>
        <v>261.8</v>
      </c>
      <c r="K693" s="29">
        <f>K694</f>
        <v>0</v>
      </c>
      <c r="L693" s="33">
        <f t="shared" si="43"/>
        <v>261.8</v>
      </c>
      <c r="M693" s="29">
        <f>M694</f>
        <v>0</v>
      </c>
      <c r="N693" s="33">
        <f t="shared" si="43"/>
        <v>261.8</v>
      </c>
    </row>
    <row r="694" spans="1:14" ht="38.25" customHeight="1" x14ac:dyDescent="0.55000000000000004">
      <c r="A694" s="13"/>
      <c r="B694" s="34"/>
      <c r="C694" s="31" t="s">
        <v>14</v>
      </c>
      <c r="D694" s="81" t="s">
        <v>266</v>
      </c>
      <c r="E694" s="81">
        <v>200</v>
      </c>
      <c r="F694" s="33">
        <v>0</v>
      </c>
      <c r="G694" s="29">
        <v>261.8</v>
      </c>
      <c r="H694" s="33">
        <f t="shared" si="43"/>
        <v>261.8</v>
      </c>
      <c r="I694" s="29"/>
      <c r="J694" s="33">
        <f t="shared" si="43"/>
        <v>261.8</v>
      </c>
      <c r="K694" s="29"/>
      <c r="L694" s="33">
        <f t="shared" si="43"/>
        <v>261.8</v>
      </c>
      <c r="M694" s="29"/>
      <c r="N694" s="33">
        <f t="shared" si="43"/>
        <v>261.8</v>
      </c>
    </row>
    <row r="695" spans="1:14" ht="65.25" customHeight="1" x14ac:dyDescent="0.55000000000000004">
      <c r="A695" s="13"/>
      <c r="B695" s="34"/>
      <c r="C695" s="31" t="s">
        <v>477</v>
      </c>
      <c r="D695" s="81" t="s">
        <v>267</v>
      </c>
      <c r="E695" s="81"/>
      <c r="F695" s="33">
        <v>0</v>
      </c>
      <c r="G695" s="29">
        <f>G696</f>
        <v>4735.3609999999999</v>
      </c>
      <c r="H695" s="33">
        <f t="shared" si="43"/>
        <v>4735.3609999999999</v>
      </c>
      <c r="I695" s="29">
        <f>I696</f>
        <v>0</v>
      </c>
      <c r="J695" s="33">
        <f t="shared" si="43"/>
        <v>4735.3609999999999</v>
      </c>
      <c r="K695" s="29">
        <f>K696</f>
        <v>0</v>
      </c>
      <c r="L695" s="33">
        <f t="shared" si="43"/>
        <v>4735.3609999999999</v>
      </c>
      <c r="M695" s="29">
        <f>M696</f>
        <v>0</v>
      </c>
      <c r="N695" s="33">
        <f t="shared" si="43"/>
        <v>4735.3609999999999</v>
      </c>
    </row>
    <row r="696" spans="1:14" ht="31" customHeight="1" x14ac:dyDescent="0.55000000000000004">
      <c r="A696" s="13"/>
      <c r="B696" s="34"/>
      <c r="C696" s="31" t="s">
        <v>128</v>
      </c>
      <c r="D696" s="81" t="s">
        <v>268</v>
      </c>
      <c r="E696" s="81"/>
      <c r="F696" s="33">
        <v>0</v>
      </c>
      <c r="G696" s="29">
        <f>G697+G698+G699</f>
        <v>4735.3609999999999</v>
      </c>
      <c r="H696" s="33">
        <f t="shared" si="43"/>
        <v>4735.3609999999999</v>
      </c>
      <c r="I696" s="29">
        <f>I697+I698+I699</f>
        <v>0</v>
      </c>
      <c r="J696" s="33">
        <f t="shared" si="43"/>
        <v>4735.3609999999999</v>
      </c>
      <c r="K696" s="29">
        <f>K697+K698+K699</f>
        <v>0</v>
      </c>
      <c r="L696" s="33">
        <f t="shared" si="43"/>
        <v>4735.3609999999999</v>
      </c>
      <c r="M696" s="29">
        <f>M697+M698+M699</f>
        <v>0</v>
      </c>
      <c r="N696" s="33">
        <f t="shared" si="43"/>
        <v>4735.3609999999999</v>
      </c>
    </row>
    <row r="697" spans="1:14" ht="88.5" customHeight="1" x14ac:dyDescent="0.55000000000000004">
      <c r="A697" s="13"/>
      <c r="B697" s="34"/>
      <c r="C697" s="31" t="s">
        <v>111</v>
      </c>
      <c r="D697" s="81" t="s">
        <v>268</v>
      </c>
      <c r="E697" s="81">
        <v>100</v>
      </c>
      <c r="F697" s="33">
        <v>0</v>
      </c>
      <c r="G697" s="29">
        <v>4563.4799999999996</v>
      </c>
      <c r="H697" s="33">
        <f t="shared" si="43"/>
        <v>4563.4799999999996</v>
      </c>
      <c r="I697" s="29"/>
      <c r="J697" s="33">
        <f t="shared" si="43"/>
        <v>4563.4799999999996</v>
      </c>
      <c r="K697" s="29"/>
      <c r="L697" s="33">
        <f t="shared" si="43"/>
        <v>4563.4799999999996</v>
      </c>
      <c r="M697" s="29"/>
      <c r="N697" s="33">
        <f t="shared" si="43"/>
        <v>4563.4799999999996</v>
      </c>
    </row>
    <row r="698" spans="1:14" ht="38.25" customHeight="1" x14ac:dyDescent="0.55000000000000004">
      <c r="A698" s="13"/>
      <c r="B698" s="34"/>
      <c r="C698" s="31" t="s">
        <v>14</v>
      </c>
      <c r="D698" s="81" t="s">
        <v>268</v>
      </c>
      <c r="E698" s="81">
        <v>200</v>
      </c>
      <c r="F698" s="33">
        <v>0</v>
      </c>
      <c r="G698" s="29">
        <v>170.881</v>
      </c>
      <c r="H698" s="33">
        <f t="shared" si="43"/>
        <v>170.881</v>
      </c>
      <c r="I698" s="29"/>
      <c r="J698" s="33">
        <f t="shared" si="43"/>
        <v>170.881</v>
      </c>
      <c r="K698" s="29"/>
      <c r="L698" s="33">
        <f t="shared" si="43"/>
        <v>170.881</v>
      </c>
      <c r="M698" s="29"/>
      <c r="N698" s="33">
        <f t="shared" si="43"/>
        <v>170.881</v>
      </c>
    </row>
    <row r="699" spans="1:14" ht="25.5" x14ac:dyDescent="0.55000000000000004">
      <c r="A699" s="13"/>
      <c r="B699" s="34"/>
      <c r="C699" s="31" t="s">
        <v>17</v>
      </c>
      <c r="D699" s="81" t="s">
        <v>268</v>
      </c>
      <c r="E699" s="81">
        <v>800</v>
      </c>
      <c r="F699" s="33">
        <v>0</v>
      </c>
      <c r="G699" s="29">
        <v>1</v>
      </c>
      <c r="H699" s="33">
        <f t="shared" si="43"/>
        <v>1</v>
      </c>
      <c r="I699" s="29"/>
      <c r="J699" s="33">
        <f t="shared" si="43"/>
        <v>1</v>
      </c>
      <c r="K699" s="29"/>
      <c r="L699" s="33">
        <f t="shared" si="43"/>
        <v>1</v>
      </c>
      <c r="M699" s="29"/>
      <c r="N699" s="33">
        <f t="shared" si="43"/>
        <v>1</v>
      </c>
    </row>
    <row r="700" spans="1:14" ht="51" customHeight="1" x14ac:dyDescent="0.55000000000000004">
      <c r="A700" s="13"/>
      <c r="B700" s="34"/>
      <c r="C700" s="49" t="s">
        <v>269</v>
      </c>
      <c r="D700" s="134" t="s">
        <v>270</v>
      </c>
      <c r="E700" s="134"/>
      <c r="F700" s="33">
        <v>0</v>
      </c>
      <c r="G700" s="29">
        <f t="shared" ref="G700:M701" si="48">G701</f>
        <v>2012.9110000000001</v>
      </c>
      <c r="H700" s="33">
        <f t="shared" si="43"/>
        <v>2012.9110000000001</v>
      </c>
      <c r="I700" s="29">
        <f t="shared" si="48"/>
        <v>0</v>
      </c>
      <c r="J700" s="33">
        <f t="shared" si="43"/>
        <v>2012.9110000000001</v>
      </c>
      <c r="K700" s="29">
        <f t="shared" si="48"/>
        <v>0</v>
      </c>
      <c r="L700" s="33">
        <f t="shared" si="43"/>
        <v>2012.9110000000001</v>
      </c>
      <c r="M700" s="29">
        <f t="shared" si="48"/>
        <v>0</v>
      </c>
      <c r="N700" s="33">
        <f t="shared" si="43"/>
        <v>2012.9110000000001</v>
      </c>
    </row>
    <row r="701" spans="1:14" ht="41" x14ac:dyDescent="0.55000000000000004">
      <c r="A701" s="13"/>
      <c r="B701" s="34"/>
      <c r="C701" s="31" t="s">
        <v>271</v>
      </c>
      <c r="D701" s="81" t="s">
        <v>519</v>
      </c>
      <c r="E701" s="81"/>
      <c r="F701" s="33">
        <v>0</v>
      </c>
      <c r="G701" s="29">
        <f t="shared" si="48"/>
        <v>2012.9110000000001</v>
      </c>
      <c r="H701" s="33">
        <f t="shared" si="43"/>
        <v>2012.9110000000001</v>
      </c>
      <c r="I701" s="29">
        <f t="shared" si="48"/>
        <v>0</v>
      </c>
      <c r="J701" s="33">
        <f t="shared" si="43"/>
        <v>2012.9110000000001</v>
      </c>
      <c r="K701" s="29">
        <f t="shared" si="48"/>
        <v>0</v>
      </c>
      <c r="L701" s="33">
        <f t="shared" si="43"/>
        <v>2012.9110000000001</v>
      </c>
      <c r="M701" s="29">
        <f t="shared" si="48"/>
        <v>0</v>
      </c>
      <c r="N701" s="33">
        <f t="shared" si="43"/>
        <v>2012.9110000000001</v>
      </c>
    </row>
    <row r="702" spans="1:14" ht="34.5" customHeight="1" x14ac:dyDescent="0.55000000000000004">
      <c r="A702" s="13"/>
      <c r="B702" s="34"/>
      <c r="C702" s="31" t="s">
        <v>128</v>
      </c>
      <c r="D702" s="81" t="s">
        <v>518</v>
      </c>
      <c r="E702" s="81"/>
      <c r="F702" s="33">
        <v>0</v>
      </c>
      <c r="G702" s="29">
        <f>G703</f>
        <v>2012.9110000000001</v>
      </c>
      <c r="H702" s="33">
        <f t="shared" si="43"/>
        <v>2012.9110000000001</v>
      </c>
      <c r="I702" s="29">
        <f>I703</f>
        <v>0</v>
      </c>
      <c r="J702" s="33">
        <f t="shared" si="43"/>
        <v>2012.9110000000001</v>
      </c>
      <c r="K702" s="29">
        <f>K703</f>
        <v>0</v>
      </c>
      <c r="L702" s="33">
        <f t="shared" si="43"/>
        <v>2012.9110000000001</v>
      </c>
      <c r="M702" s="29">
        <f>M703</f>
        <v>0</v>
      </c>
      <c r="N702" s="33">
        <f t="shared" si="43"/>
        <v>2012.9110000000001</v>
      </c>
    </row>
    <row r="703" spans="1:14" ht="80.5" customHeight="1" x14ac:dyDescent="0.55000000000000004">
      <c r="A703" s="13"/>
      <c r="B703" s="34"/>
      <c r="C703" s="31" t="s">
        <v>111</v>
      </c>
      <c r="D703" s="81" t="s">
        <v>518</v>
      </c>
      <c r="E703" s="81">
        <v>100</v>
      </c>
      <c r="F703" s="33">
        <v>0</v>
      </c>
      <c r="G703" s="29">
        <v>2012.9110000000001</v>
      </c>
      <c r="H703" s="33">
        <f t="shared" si="43"/>
        <v>2012.9110000000001</v>
      </c>
      <c r="I703" s="29"/>
      <c r="J703" s="33">
        <f t="shared" si="43"/>
        <v>2012.9110000000001</v>
      </c>
      <c r="K703" s="29"/>
      <c r="L703" s="33">
        <f t="shared" si="43"/>
        <v>2012.9110000000001</v>
      </c>
      <c r="M703" s="29"/>
      <c r="N703" s="33">
        <f t="shared" si="43"/>
        <v>2012.9110000000001</v>
      </c>
    </row>
    <row r="704" spans="1:14" ht="45" customHeight="1" x14ac:dyDescent="0.55000000000000004">
      <c r="A704" s="13"/>
      <c r="B704" s="34"/>
      <c r="C704" s="31" t="s">
        <v>272</v>
      </c>
      <c r="D704" s="81" t="s">
        <v>273</v>
      </c>
      <c r="E704" s="81"/>
      <c r="F704" s="33">
        <v>0</v>
      </c>
      <c r="G704" s="29">
        <f>G705</f>
        <v>76.8</v>
      </c>
      <c r="H704" s="33">
        <f t="shared" si="43"/>
        <v>76.8</v>
      </c>
      <c r="I704" s="29">
        <f>I705</f>
        <v>0</v>
      </c>
      <c r="J704" s="33">
        <f t="shared" si="43"/>
        <v>76.8</v>
      </c>
      <c r="K704" s="29">
        <f>K705</f>
        <v>0</v>
      </c>
      <c r="L704" s="33">
        <f t="shared" si="43"/>
        <v>76.8</v>
      </c>
      <c r="M704" s="29">
        <f>M705</f>
        <v>0</v>
      </c>
      <c r="N704" s="33">
        <f t="shared" si="43"/>
        <v>76.8</v>
      </c>
    </row>
    <row r="705" spans="1:14" ht="44.15" customHeight="1" x14ac:dyDescent="0.55000000000000004">
      <c r="A705" s="13"/>
      <c r="B705" s="34"/>
      <c r="C705" s="31" t="s">
        <v>274</v>
      </c>
      <c r="D705" s="81" t="s">
        <v>275</v>
      </c>
      <c r="E705" s="81"/>
      <c r="F705" s="33">
        <v>0</v>
      </c>
      <c r="G705" s="29">
        <f>G706</f>
        <v>76.8</v>
      </c>
      <c r="H705" s="33">
        <f t="shared" si="43"/>
        <v>76.8</v>
      </c>
      <c r="I705" s="29">
        <f>I706</f>
        <v>0</v>
      </c>
      <c r="J705" s="33">
        <f t="shared" si="43"/>
        <v>76.8</v>
      </c>
      <c r="K705" s="29">
        <f>K706</f>
        <v>0</v>
      </c>
      <c r="L705" s="33">
        <f t="shared" si="43"/>
        <v>76.8</v>
      </c>
      <c r="M705" s="29">
        <f>M706</f>
        <v>0</v>
      </c>
      <c r="N705" s="33">
        <f t="shared" si="43"/>
        <v>76.8</v>
      </c>
    </row>
    <row r="706" spans="1:14" ht="26" customHeight="1" x14ac:dyDescent="0.55000000000000004">
      <c r="A706" s="13"/>
      <c r="B706" s="34"/>
      <c r="C706" s="31" t="s">
        <v>128</v>
      </c>
      <c r="D706" s="81" t="s">
        <v>276</v>
      </c>
      <c r="E706" s="81"/>
      <c r="F706" s="33">
        <v>0</v>
      </c>
      <c r="G706" s="29">
        <f>G707</f>
        <v>76.8</v>
      </c>
      <c r="H706" s="33">
        <f t="shared" si="43"/>
        <v>76.8</v>
      </c>
      <c r="I706" s="29">
        <f>I707</f>
        <v>0</v>
      </c>
      <c r="J706" s="33">
        <f t="shared" si="43"/>
        <v>76.8</v>
      </c>
      <c r="K706" s="29">
        <f>K707</f>
        <v>0</v>
      </c>
      <c r="L706" s="33">
        <f t="shared" si="43"/>
        <v>76.8</v>
      </c>
      <c r="M706" s="29">
        <f>M707</f>
        <v>0</v>
      </c>
      <c r="N706" s="33">
        <f t="shared" si="43"/>
        <v>76.8</v>
      </c>
    </row>
    <row r="707" spans="1:14" ht="102" customHeight="1" x14ac:dyDescent="0.55000000000000004">
      <c r="A707" s="13"/>
      <c r="B707" s="34"/>
      <c r="C707" s="31" t="s">
        <v>111</v>
      </c>
      <c r="D707" s="81" t="s">
        <v>276</v>
      </c>
      <c r="E707" s="81">
        <v>100</v>
      </c>
      <c r="F707" s="33">
        <v>0</v>
      </c>
      <c r="G707" s="29">
        <v>76.8</v>
      </c>
      <c r="H707" s="33">
        <f t="shared" si="43"/>
        <v>76.8</v>
      </c>
      <c r="I707" s="29"/>
      <c r="J707" s="33">
        <f t="shared" si="43"/>
        <v>76.8</v>
      </c>
      <c r="K707" s="29"/>
      <c r="L707" s="33">
        <f t="shared" si="43"/>
        <v>76.8</v>
      </c>
      <c r="M707" s="29"/>
      <c r="N707" s="33">
        <f t="shared" si="43"/>
        <v>76.8</v>
      </c>
    </row>
    <row r="708" spans="1:14" ht="42" customHeight="1" x14ac:dyDescent="0.55000000000000004">
      <c r="A708" s="13"/>
      <c r="B708" s="34"/>
      <c r="C708" s="31" t="s">
        <v>277</v>
      </c>
      <c r="D708" s="81" t="s">
        <v>517</v>
      </c>
      <c r="E708" s="81"/>
      <c r="F708" s="33">
        <v>0</v>
      </c>
      <c r="G708" s="36">
        <f>G709+G714</f>
        <v>44858.566999999995</v>
      </c>
      <c r="H708" s="33">
        <f t="shared" si="43"/>
        <v>44858.566999999995</v>
      </c>
      <c r="I708" s="36">
        <f>I709+I714</f>
        <v>0</v>
      </c>
      <c r="J708" s="33">
        <f t="shared" si="43"/>
        <v>44858.566999999995</v>
      </c>
      <c r="K708" s="36">
        <f>K709+K714</f>
        <v>0</v>
      </c>
      <c r="L708" s="33">
        <f t="shared" si="43"/>
        <v>44858.566999999995</v>
      </c>
      <c r="M708" s="36">
        <f>M709+M714</f>
        <v>0</v>
      </c>
      <c r="N708" s="33">
        <f t="shared" si="43"/>
        <v>44858.566999999995</v>
      </c>
    </row>
    <row r="709" spans="1:14" ht="45.75" customHeight="1" x14ac:dyDescent="0.55000000000000004">
      <c r="A709" s="13"/>
      <c r="B709" s="34"/>
      <c r="C709" s="31" t="s">
        <v>278</v>
      </c>
      <c r="D709" s="81" t="s">
        <v>279</v>
      </c>
      <c r="E709" s="81"/>
      <c r="F709" s="33">
        <v>0</v>
      </c>
      <c r="G709" s="29">
        <f>G710</f>
        <v>35950.066999999995</v>
      </c>
      <c r="H709" s="33">
        <f t="shared" si="43"/>
        <v>35950.066999999995</v>
      </c>
      <c r="I709" s="29">
        <f>I710</f>
        <v>0</v>
      </c>
      <c r="J709" s="33">
        <f t="shared" si="43"/>
        <v>35950.066999999995</v>
      </c>
      <c r="K709" s="29">
        <f>K710</f>
        <v>0</v>
      </c>
      <c r="L709" s="33">
        <f t="shared" si="43"/>
        <v>35950.066999999995</v>
      </c>
      <c r="M709" s="29">
        <f>M710</f>
        <v>0</v>
      </c>
      <c r="N709" s="33">
        <f t="shared" si="43"/>
        <v>35950.066999999995</v>
      </c>
    </row>
    <row r="710" spans="1:14" ht="32.5" customHeight="1" x14ac:dyDescent="0.55000000000000004">
      <c r="A710" s="13"/>
      <c r="B710" s="34"/>
      <c r="C710" s="31" t="s">
        <v>128</v>
      </c>
      <c r="D710" s="81" t="s">
        <v>280</v>
      </c>
      <c r="E710" s="81"/>
      <c r="F710" s="33">
        <v>0</v>
      </c>
      <c r="G710" s="29">
        <f>G711+G712+G713</f>
        <v>35950.066999999995</v>
      </c>
      <c r="H710" s="33">
        <f t="shared" si="43"/>
        <v>35950.066999999995</v>
      </c>
      <c r="I710" s="29">
        <f>I711+I712+I713</f>
        <v>0</v>
      </c>
      <c r="J710" s="33">
        <f t="shared" si="43"/>
        <v>35950.066999999995</v>
      </c>
      <c r="K710" s="29">
        <f>K711+K712+K713</f>
        <v>0</v>
      </c>
      <c r="L710" s="33">
        <f t="shared" si="43"/>
        <v>35950.066999999995</v>
      </c>
      <c r="M710" s="29">
        <f>M711+M712+M713</f>
        <v>0</v>
      </c>
      <c r="N710" s="33">
        <f t="shared" si="43"/>
        <v>35950.066999999995</v>
      </c>
    </row>
    <row r="711" spans="1:14" ht="79" customHeight="1" x14ac:dyDescent="0.55000000000000004">
      <c r="A711" s="13"/>
      <c r="B711" s="34"/>
      <c r="C711" s="31" t="s">
        <v>111</v>
      </c>
      <c r="D711" s="81" t="s">
        <v>280</v>
      </c>
      <c r="E711" s="81">
        <v>100</v>
      </c>
      <c r="F711" s="33">
        <v>0</v>
      </c>
      <c r="G711" s="29">
        <v>35143.472999999998</v>
      </c>
      <c r="H711" s="33">
        <f t="shared" si="43"/>
        <v>35143.472999999998</v>
      </c>
      <c r="I711" s="29"/>
      <c r="J711" s="33">
        <f t="shared" si="43"/>
        <v>35143.472999999998</v>
      </c>
      <c r="K711" s="29"/>
      <c r="L711" s="33">
        <f t="shared" si="43"/>
        <v>35143.472999999998</v>
      </c>
      <c r="M711" s="29"/>
      <c r="N711" s="33">
        <f t="shared" si="43"/>
        <v>35143.472999999998</v>
      </c>
    </row>
    <row r="712" spans="1:14" ht="44.15" customHeight="1" x14ac:dyDescent="0.55000000000000004">
      <c r="A712" s="13"/>
      <c r="B712" s="34"/>
      <c r="C712" s="31" t="s">
        <v>14</v>
      </c>
      <c r="D712" s="81" t="s">
        <v>280</v>
      </c>
      <c r="E712" s="81">
        <v>200</v>
      </c>
      <c r="F712" s="33">
        <v>0</v>
      </c>
      <c r="G712" s="29">
        <v>655.25</v>
      </c>
      <c r="H712" s="33">
        <f t="shared" si="43"/>
        <v>655.25</v>
      </c>
      <c r="I712" s="29"/>
      <c r="J712" s="33">
        <f t="shared" si="43"/>
        <v>655.25</v>
      </c>
      <c r="K712" s="29"/>
      <c r="L712" s="33">
        <f t="shared" si="43"/>
        <v>655.25</v>
      </c>
      <c r="M712" s="29"/>
      <c r="N712" s="33">
        <f t="shared" si="43"/>
        <v>655.25</v>
      </c>
    </row>
    <row r="713" spans="1:14" ht="25.5" x14ac:dyDescent="0.55000000000000004">
      <c r="A713" s="13"/>
      <c r="B713" s="34"/>
      <c r="C713" s="31" t="s">
        <v>17</v>
      </c>
      <c r="D713" s="81" t="s">
        <v>280</v>
      </c>
      <c r="E713" s="81">
        <v>800</v>
      </c>
      <c r="F713" s="33">
        <v>0</v>
      </c>
      <c r="G713" s="29">
        <v>151.34399999999999</v>
      </c>
      <c r="H713" s="33">
        <f t="shared" si="43"/>
        <v>151.34399999999999</v>
      </c>
      <c r="I713" s="29"/>
      <c r="J713" s="33">
        <f t="shared" si="43"/>
        <v>151.34399999999999</v>
      </c>
      <c r="K713" s="29"/>
      <c r="L713" s="33">
        <f t="shared" si="43"/>
        <v>151.34399999999999</v>
      </c>
      <c r="M713" s="29"/>
      <c r="N713" s="33">
        <f t="shared" si="43"/>
        <v>151.34399999999999</v>
      </c>
    </row>
    <row r="714" spans="1:14" ht="43.5" customHeight="1" x14ac:dyDescent="0.55000000000000004">
      <c r="A714" s="13"/>
      <c r="B714" s="34"/>
      <c r="C714" s="31" t="s">
        <v>281</v>
      </c>
      <c r="D714" s="81" t="s">
        <v>282</v>
      </c>
      <c r="E714" s="81"/>
      <c r="F714" s="33">
        <v>0</v>
      </c>
      <c r="G714" s="29">
        <f>G715+G717+G720+G723+G726+G729+G732</f>
        <v>8908.5</v>
      </c>
      <c r="H714" s="33">
        <f t="shared" si="43"/>
        <v>8908.5</v>
      </c>
      <c r="I714" s="29">
        <f>I715+I717+I720+I723+I726+I729+I732</f>
        <v>0</v>
      </c>
      <c r="J714" s="33">
        <f t="shared" si="43"/>
        <v>8908.5</v>
      </c>
      <c r="K714" s="29">
        <f>K715+K717+K720+K723+K726+K729+K732</f>
        <v>0</v>
      </c>
      <c r="L714" s="33">
        <f t="shared" si="43"/>
        <v>8908.5</v>
      </c>
      <c r="M714" s="29">
        <f>M715+M717+M720+M723+M726+M729+M732</f>
        <v>0</v>
      </c>
      <c r="N714" s="33">
        <f t="shared" si="43"/>
        <v>8908.5</v>
      </c>
    </row>
    <row r="715" spans="1:14" ht="62.15" customHeight="1" x14ac:dyDescent="0.55000000000000004">
      <c r="A715" s="13"/>
      <c r="B715" s="34"/>
      <c r="C715" s="40" t="s">
        <v>684</v>
      </c>
      <c r="D715" s="81" t="s">
        <v>283</v>
      </c>
      <c r="E715" s="81"/>
      <c r="F715" s="33">
        <v>0</v>
      </c>
      <c r="G715" s="29">
        <f>G716</f>
        <v>13.2</v>
      </c>
      <c r="H715" s="33">
        <f t="shared" si="43"/>
        <v>13.2</v>
      </c>
      <c r="I715" s="29">
        <f>I716</f>
        <v>0</v>
      </c>
      <c r="J715" s="33">
        <f t="shared" si="43"/>
        <v>13.2</v>
      </c>
      <c r="K715" s="29">
        <f>K716</f>
        <v>0</v>
      </c>
      <c r="L715" s="33">
        <f t="shared" si="43"/>
        <v>13.2</v>
      </c>
      <c r="M715" s="29">
        <f>M716</f>
        <v>0</v>
      </c>
      <c r="N715" s="33">
        <f t="shared" si="43"/>
        <v>13.2</v>
      </c>
    </row>
    <row r="716" spans="1:14" ht="41.15" customHeight="1" x14ac:dyDescent="0.55000000000000004">
      <c r="A716" s="13"/>
      <c r="B716" s="34"/>
      <c r="C716" s="31" t="s">
        <v>14</v>
      </c>
      <c r="D716" s="81" t="s">
        <v>283</v>
      </c>
      <c r="E716" s="81">
        <v>200</v>
      </c>
      <c r="F716" s="33">
        <v>0</v>
      </c>
      <c r="G716" s="29">
        <v>13.2</v>
      </c>
      <c r="H716" s="33">
        <f t="shared" si="43"/>
        <v>13.2</v>
      </c>
      <c r="I716" s="29"/>
      <c r="J716" s="33">
        <f t="shared" si="43"/>
        <v>13.2</v>
      </c>
      <c r="K716" s="29"/>
      <c r="L716" s="33">
        <f t="shared" si="43"/>
        <v>13.2</v>
      </c>
      <c r="M716" s="29"/>
      <c r="N716" s="33">
        <f t="shared" si="43"/>
        <v>13.2</v>
      </c>
    </row>
    <row r="717" spans="1:14" ht="41.15" customHeight="1" x14ac:dyDescent="0.55000000000000004">
      <c r="A717" s="13"/>
      <c r="B717" s="34"/>
      <c r="C717" s="40" t="s">
        <v>680</v>
      </c>
      <c r="D717" s="81" t="s">
        <v>289</v>
      </c>
      <c r="E717" s="81"/>
      <c r="F717" s="33">
        <v>0</v>
      </c>
      <c r="G717" s="29">
        <f>SUM(G718:G719)</f>
        <v>636.5</v>
      </c>
      <c r="H717" s="33">
        <f t="shared" si="43"/>
        <v>636.5</v>
      </c>
      <c r="I717" s="29">
        <f>SUM(I718:I719)</f>
        <v>0</v>
      </c>
      <c r="J717" s="33">
        <f t="shared" si="43"/>
        <v>636.5</v>
      </c>
      <c r="K717" s="29">
        <f>SUM(K718:K719)</f>
        <v>0</v>
      </c>
      <c r="L717" s="33">
        <f t="shared" si="43"/>
        <v>636.5</v>
      </c>
      <c r="M717" s="29">
        <f>SUM(M718:M719)</f>
        <v>0</v>
      </c>
      <c r="N717" s="33">
        <f t="shared" si="43"/>
        <v>636.5</v>
      </c>
    </row>
    <row r="718" spans="1:14" ht="60" customHeight="1" x14ac:dyDescent="0.55000000000000004">
      <c r="A718" s="13"/>
      <c r="B718" s="34"/>
      <c r="C718" s="117" t="s">
        <v>111</v>
      </c>
      <c r="D718" s="81" t="s">
        <v>289</v>
      </c>
      <c r="E718" s="81">
        <v>100</v>
      </c>
      <c r="F718" s="33">
        <v>0</v>
      </c>
      <c r="G718" s="29">
        <v>558.6</v>
      </c>
      <c r="H718" s="33">
        <f t="shared" si="43"/>
        <v>558.6</v>
      </c>
      <c r="I718" s="29"/>
      <c r="J718" s="33">
        <f t="shared" si="43"/>
        <v>558.6</v>
      </c>
      <c r="K718" s="29"/>
      <c r="L718" s="33">
        <f t="shared" si="43"/>
        <v>558.6</v>
      </c>
      <c r="M718" s="29"/>
      <c r="N718" s="33">
        <f t="shared" si="43"/>
        <v>558.6</v>
      </c>
    </row>
    <row r="719" spans="1:14" ht="41.15" customHeight="1" x14ac:dyDescent="0.55000000000000004">
      <c r="A719" s="13"/>
      <c r="B719" s="34"/>
      <c r="C719" s="117" t="s">
        <v>14</v>
      </c>
      <c r="D719" s="81" t="s">
        <v>289</v>
      </c>
      <c r="E719" s="81">
        <v>200</v>
      </c>
      <c r="F719" s="33">
        <v>0</v>
      </c>
      <c r="G719" s="29">
        <v>77.900000000000006</v>
      </c>
      <c r="H719" s="33">
        <f t="shared" si="43"/>
        <v>77.900000000000006</v>
      </c>
      <c r="I719" s="29"/>
      <c r="J719" s="33">
        <f t="shared" si="43"/>
        <v>77.900000000000006</v>
      </c>
      <c r="K719" s="29"/>
      <c r="L719" s="33">
        <f t="shared" si="43"/>
        <v>77.900000000000006</v>
      </c>
      <c r="M719" s="29"/>
      <c r="N719" s="33">
        <f t="shared" si="43"/>
        <v>77.900000000000006</v>
      </c>
    </row>
    <row r="720" spans="1:14" ht="58.5" customHeight="1" x14ac:dyDescent="0.55000000000000004">
      <c r="A720" s="13"/>
      <c r="B720" s="34"/>
      <c r="C720" s="117" t="s">
        <v>287</v>
      </c>
      <c r="D720" s="81" t="s">
        <v>288</v>
      </c>
      <c r="E720" s="81"/>
      <c r="F720" s="33">
        <v>0</v>
      </c>
      <c r="G720" s="29">
        <f>G721+G722</f>
        <v>3332</v>
      </c>
      <c r="H720" s="33">
        <f t="shared" ref="H720:N725" si="49">F720+G720</f>
        <v>3332</v>
      </c>
      <c r="I720" s="29">
        <f>I721+I722</f>
        <v>0</v>
      </c>
      <c r="J720" s="33">
        <f t="shared" si="49"/>
        <v>3332</v>
      </c>
      <c r="K720" s="29">
        <f>K721+K722</f>
        <v>0</v>
      </c>
      <c r="L720" s="33">
        <f t="shared" si="49"/>
        <v>3332</v>
      </c>
      <c r="M720" s="29">
        <f>M721+M722</f>
        <v>0</v>
      </c>
      <c r="N720" s="33">
        <f t="shared" si="49"/>
        <v>3332</v>
      </c>
    </row>
    <row r="721" spans="1:14" ht="60" customHeight="1" x14ac:dyDescent="0.55000000000000004">
      <c r="A721" s="13"/>
      <c r="B721" s="34"/>
      <c r="C721" s="117" t="s">
        <v>111</v>
      </c>
      <c r="D721" s="81" t="s">
        <v>288</v>
      </c>
      <c r="E721" s="81">
        <v>100</v>
      </c>
      <c r="F721" s="33">
        <v>0</v>
      </c>
      <c r="G721" s="29">
        <v>2967.5</v>
      </c>
      <c r="H721" s="33">
        <f t="shared" si="49"/>
        <v>2967.5</v>
      </c>
      <c r="I721" s="29"/>
      <c r="J721" s="33">
        <f t="shared" si="49"/>
        <v>2967.5</v>
      </c>
      <c r="K721" s="29"/>
      <c r="L721" s="33">
        <f t="shared" si="49"/>
        <v>2967.5</v>
      </c>
      <c r="M721" s="29"/>
      <c r="N721" s="33">
        <f t="shared" si="49"/>
        <v>2967.5</v>
      </c>
    </row>
    <row r="722" spans="1:14" ht="41.15" customHeight="1" x14ac:dyDescent="0.55000000000000004">
      <c r="A722" s="13"/>
      <c r="B722" s="34"/>
      <c r="C722" s="117" t="s">
        <v>14</v>
      </c>
      <c r="D722" s="81" t="s">
        <v>288</v>
      </c>
      <c r="E722" s="81">
        <v>200</v>
      </c>
      <c r="F722" s="33">
        <v>0</v>
      </c>
      <c r="G722" s="29">
        <v>364.5</v>
      </c>
      <c r="H722" s="33">
        <f t="shared" si="49"/>
        <v>364.5</v>
      </c>
      <c r="I722" s="29"/>
      <c r="J722" s="33">
        <f t="shared" si="49"/>
        <v>364.5</v>
      </c>
      <c r="K722" s="29"/>
      <c r="L722" s="33">
        <f t="shared" si="49"/>
        <v>364.5</v>
      </c>
      <c r="M722" s="29"/>
      <c r="N722" s="33">
        <f t="shared" si="49"/>
        <v>364.5</v>
      </c>
    </row>
    <row r="723" spans="1:14" ht="70.5" customHeight="1" x14ac:dyDescent="0.55000000000000004">
      <c r="A723" s="13"/>
      <c r="B723" s="34"/>
      <c r="C723" s="117" t="s">
        <v>475</v>
      </c>
      <c r="D723" s="81" t="s">
        <v>285</v>
      </c>
      <c r="E723" s="81"/>
      <c r="F723" s="33">
        <v>0</v>
      </c>
      <c r="G723" s="29">
        <f>G724+G725</f>
        <v>2581.1999999999998</v>
      </c>
      <c r="H723" s="33">
        <f t="shared" si="49"/>
        <v>2581.1999999999998</v>
      </c>
      <c r="I723" s="29">
        <f>I724+I725</f>
        <v>0</v>
      </c>
      <c r="J723" s="33">
        <f t="shared" si="49"/>
        <v>2581.1999999999998</v>
      </c>
      <c r="K723" s="29">
        <f>K724+K725</f>
        <v>0</v>
      </c>
      <c r="L723" s="33">
        <f t="shared" si="49"/>
        <v>2581.1999999999998</v>
      </c>
      <c r="M723" s="29">
        <f>M724+M725</f>
        <v>0</v>
      </c>
      <c r="N723" s="33">
        <f t="shared" si="49"/>
        <v>2581.1999999999998</v>
      </c>
    </row>
    <row r="724" spans="1:14" ht="81.5" customHeight="1" x14ac:dyDescent="0.55000000000000004">
      <c r="A724" s="13"/>
      <c r="B724" s="34"/>
      <c r="C724" s="117" t="s">
        <v>111</v>
      </c>
      <c r="D724" s="81" t="s">
        <v>285</v>
      </c>
      <c r="E724" s="81">
        <v>100</v>
      </c>
      <c r="F724" s="33">
        <v>0</v>
      </c>
      <c r="G724" s="29">
        <v>2367.5</v>
      </c>
      <c r="H724" s="33">
        <f t="shared" si="49"/>
        <v>2367.5</v>
      </c>
      <c r="I724" s="29"/>
      <c r="J724" s="33">
        <f t="shared" si="49"/>
        <v>2367.5</v>
      </c>
      <c r="K724" s="29"/>
      <c r="L724" s="33">
        <f t="shared" si="49"/>
        <v>2367.5</v>
      </c>
      <c r="M724" s="29"/>
      <c r="N724" s="33">
        <f t="shared" si="49"/>
        <v>2367.5</v>
      </c>
    </row>
    <row r="725" spans="1:14" ht="41.15" customHeight="1" x14ac:dyDescent="0.55000000000000004">
      <c r="A725" s="13"/>
      <c r="B725" s="34"/>
      <c r="C725" s="117" t="s">
        <v>14</v>
      </c>
      <c r="D725" s="81" t="s">
        <v>285</v>
      </c>
      <c r="E725" s="81">
        <v>200</v>
      </c>
      <c r="F725" s="33">
        <v>0</v>
      </c>
      <c r="G725" s="29">
        <v>213.7</v>
      </c>
      <c r="H725" s="33">
        <f t="shared" si="49"/>
        <v>213.7</v>
      </c>
      <c r="I725" s="29"/>
      <c r="J725" s="33">
        <f t="shared" si="49"/>
        <v>213.7</v>
      </c>
      <c r="K725" s="29"/>
      <c r="L725" s="33">
        <f t="shared" si="49"/>
        <v>213.7</v>
      </c>
      <c r="M725" s="29"/>
      <c r="N725" s="33">
        <f t="shared" si="49"/>
        <v>213.7</v>
      </c>
    </row>
    <row r="726" spans="1:14" ht="85" customHeight="1" x14ac:dyDescent="0.55000000000000004">
      <c r="A726" s="13"/>
      <c r="B726" s="34"/>
      <c r="C726" s="40" t="s">
        <v>679</v>
      </c>
      <c r="D726" s="81" t="s">
        <v>284</v>
      </c>
      <c r="E726" s="81"/>
      <c r="F726" s="33">
        <v>0</v>
      </c>
      <c r="G726" s="29">
        <f>G727+G728</f>
        <v>636.69999999999993</v>
      </c>
      <c r="H726" s="33">
        <f t="shared" si="43"/>
        <v>636.69999999999993</v>
      </c>
      <c r="I726" s="29">
        <f>I727+I728</f>
        <v>0</v>
      </c>
      <c r="J726" s="33">
        <f t="shared" si="43"/>
        <v>636.69999999999993</v>
      </c>
      <c r="K726" s="29">
        <f>K727+K728</f>
        <v>0</v>
      </c>
      <c r="L726" s="33">
        <f t="shared" si="43"/>
        <v>636.69999999999993</v>
      </c>
      <c r="M726" s="29">
        <f>M727+M728</f>
        <v>0</v>
      </c>
      <c r="N726" s="33">
        <f t="shared" si="43"/>
        <v>636.69999999999993</v>
      </c>
    </row>
    <row r="727" spans="1:14" ht="82.5" customHeight="1" x14ac:dyDescent="0.55000000000000004">
      <c r="A727" s="13"/>
      <c r="B727" s="34"/>
      <c r="C727" s="31" t="s">
        <v>111</v>
      </c>
      <c r="D727" s="81" t="s">
        <v>284</v>
      </c>
      <c r="E727" s="81">
        <v>100</v>
      </c>
      <c r="F727" s="33">
        <v>0</v>
      </c>
      <c r="G727" s="29">
        <v>558.79999999999995</v>
      </c>
      <c r="H727" s="33">
        <f t="shared" si="43"/>
        <v>558.79999999999995</v>
      </c>
      <c r="I727" s="29"/>
      <c r="J727" s="33">
        <f t="shared" si="43"/>
        <v>558.79999999999995</v>
      </c>
      <c r="K727" s="29"/>
      <c r="L727" s="33">
        <f t="shared" si="43"/>
        <v>558.79999999999995</v>
      </c>
      <c r="M727" s="29"/>
      <c r="N727" s="33">
        <f t="shared" si="43"/>
        <v>558.79999999999995</v>
      </c>
    </row>
    <row r="728" spans="1:14" ht="44.5" customHeight="1" x14ac:dyDescent="0.55000000000000004">
      <c r="A728" s="13"/>
      <c r="B728" s="34"/>
      <c r="C728" s="31" t="s">
        <v>14</v>
      </c>
      <c r="D728" s="81" t="s">
        <v>284</v>
      </c>
      <c r="E728" s="81">
        <v>200</v>
      </c>
      <c r="F728" s="33">
        <v>0</v>
      </c>
      <c r="G728" s="29">
        <v>77.900000000000006</v>
      </c>
      <c r="H728" s="33">
        <f t="shared" si="43"/>
        <v>77.900000000000006</v>
      </c>
      <c r="I728" s="29"/>
      <c r="J728" s="33">
        <f t="shared" si="43"/>
        <v>77.900000000000006</v>
      </c>
      <c r="K728" s="29"/>
      <c r="L728" s="33">
        <f t="shared" si="43"/>
        <v>77.900000000000006</v>
      </c>
      <c r="M728" s="29"/>
      <c r="N728" s="33">
        <f t="shared" si="43"/>
        <v>77.900000000000006</v>
      </c>
    </row>
    <row r="729" spans="1:14" ht="48" customHeight="1" x14ac:dyDescent="0.55000000000000004">
      <c r="A729" s="13"/>
      <c r="B729" s="34"/>
      <c r="C729" s="40" t="s">
        <v>678</v>
      </c>
      <c r="D729" s="81" t="s">
        <v>286</v>
      </c>
      <c r="E729" s="81"/>
      <c r="F729" s="33">
        <v>0</v>
      </c>
      <c r="G729" s="29">
        <f>G730+G731</f>
        <v>1273.3999999999999</v>
      </c>
      <c r="H729" s="33">
        <f t="shared" si="43"/>
        <v>1273.3999999999999</v>
      </c>
      <c r="I729" s="29">
        <f>I730+I731</f>
        <v>0</v>
      </c>
      <c r="J729" s="33">
        <f t="shared" si="43"/>
        <v>1273.3999999999999</v>
      </c>
      <c r="K729" s="29">
        <f>K730+K731</f>
        <v>0</v>
      </c>
      <c r="L729" s="33">
        <f t="shared" si="43"/>
        <v>1273.3999999999999</v>
      </c>
      <c r="M729" s="29">
        <f>M730+M731</f>
        <v>0</v>
      </c>
      <c r="N729" s="33">
        <f t="shared" si="43"/>
        <v>1273.3999999999999</v>
      </c>
    </row>
    <row r="730" spans="1:14" ht="86.5" customHeight="1" x14ac:dyDescent="0.55000000000000004">
      <c r="A730" s="13"/>
      <c r="B730" s="34"/>
      <c r="C730" s="31" t="s">
        <v>111</v>
      </c>
      <c r="D730" s="81" t="s">
        <v>286</v>
      </c>
      <c r="E730" s="81">
        <v>100</v>
      </c>
      <c r="F730" s="33">
        <v>0</v>
      </c>
      <c r="G730" s="29">
        <v>1137.5999999999999</v>
      </c>
      <c r="H730" s="33">
        <f t="shared" si="43"/>
        <v>1137.5999999999999</v>
      </c>
      <c r="I730" s="29"/>
      <c r="J730" s="33">
        <f t="shared" si="43"/>
        <v>1137.5999999999999</v>
      </c>
      <c r="K730" s="29"/>
      <c r="L730" s="33">
        <f t="shared" si="43"/>
        <v>1137.5999999999999</v>
      </c>
      <c r="M730" s="29"/>
      <c r="N730" s="33">
        <f t="shared" si="43"/>
        <v>1137.5999999999999</v>
      </c>
    </row>
    <row r="731" spans="1:14" ht="41" x14ac:dyDescent="0.55000000000000004">
      <c r="A731" s="13"/>
      <c r="B731" s="34"/>
      <c r="C731" s="31" t="s">
        <v>14</v>
      </c>
      <c r="D731" s="81" t="s">
        <v>286</v>
      </c>
      <c r="E731" s="81">
        <v>200</v>
      </c>
      <c r="F731" s="33">
        <v>0</v>
      </c>
      <c r="G731" s="29">
        <v>135.80000000000001</v>
      </c>
      <c r="H731" s="33">
        <f t="shared" si="43"/>
        <v>135.80000000000001</v>
      </c>
      <c r="I731" s="29"/>
      <c r="J731" s="33">
        <f t="shared" si="43"/>
        <v>135.80000000000001</v>
      </c>
      <c r="K731" s="29"/>
      <c r="L731" s="33">
        <f t="shared" si="43"/>
        <v>135.80000000000001</v>
      </c>
      <c r="M731" s="29"/>
      <c r="N731" s="33">
        <f t="shared" si="43"/>
        <v>135.80000000000001</v>
      </c>
    </row>
    <row r="732" spans="1:14" ht="209.5" customHeight="1" x14ac:dyDescent="0.55000000000000004">
      <c r="A732" s="13"/>
      <c r="B732" s="34"/>
      <c r="C732" s="31" t="s">
        <v>290</v>
      </c>
      <c r="D732" s="81" t="s">
        <v>291</v>
      </c>
      <c r="E732" s="81"/>
      <c r="F732" s="33">
        <v>0</v>
      </c>
      <c r="G732" s="29">
        <f>G733+G734</f>
        <v>435.5</v>
      </c>
      <c r="H732" s="33">
        <f t="shared" ref="H732:N792" si="50">F732+G732</f>
        <v>435.5</v>
      </c>
      <c r="I732" s="29">
        <f>I733+I734</f>
        <v>0</v>
      </c>
      <c r="J732" s="33">
        <f t="shared" si="50"/>
        <v>435.5</v>
      </c>
      <c r="K732" s="29">
        <f>K733+K734</f>
        <v>0</v>
      </c>
      <c r="L732" s="33">
        <f t="shared" si="50"/>
        <v>435.5</v>
      </c>
      <c r="M732" s="29">
        <f>M733+M734</f>
        <v>0</v>
      </c>
      <c r="N732" s="33">
        <f t="shared" si="50"/>
        <v>435.5</v>
      </c>
    </row>
    <row r="733" spans="1:14" ht="98.25" customHeight="1" x14ac:dyDescent="0.55000000000000004">
      <c r="A733" s="13"/>
      <c r="B733" s="34"/>
      <c r="C733" s="31" t="s">
        <v>111</v>
      </c>
      <c r="D733" s="81" t="s">
        <v>291</v>
      </c>
      <c r="E733" s="81">
        <v>100</v>
      </c>
      <c r="F733" s="33">
        <v>0</v>
      </c>
      <c r="G733" s="29">
        <v>357.6</v>
      </c>
      <c r="H733" s="33">
        <f t="shared" si="50"/>
        <v>357.6</v>
      </c>
      <c r="I733" s="29"/>
      <c r="J733" s="33">
        <f t="shared" si="50"/>
        <v>357.6</v>
      </c>
      <c r="K733" s="29"/>
      <c r="L733" s="33">
        <f t="shared" si="50"/>
        <v>357.6</v>
      </c>
      <c r="M733" s="29"/>
      <c r="N733" s="33">
        <f t="shared" si="50"/>
        <v>357.6</v>
      </c>
    </row>
    <row r="734" spans="1:14" ht="41.15" customHeight="1" x14ac:dyDescent="0.55000000000000004">
      <c r="A734" s="13"/>
      <c r="B734" s="34"/>
      <c r="C734" s="31" t="s">
        <v>14</v>
      </c>
      <c r="D734" s="81" t="s">
        <v>291</v>
      </c>
      <c r="E734" s="81">
        <v>200</v>
      </c>
      <c r="F734" s="33">
        <v>0</v>
      </c>
      <c r="G734" s="29">
        <v>77.900000000000006</v>
      </c>
      <c r="H734" s="33">
        <f t="shared" si="50"/>
        <v>77.900000000000006</v>
      </c>
      <c r="I734" s="29"/>
      <c r="J734" s="33">
        <f t="shared" si="50"/>
        <v>77.900000000000006</v>
      </c>
      <c r="K734" s="29"/>
      <c r="L734" s="33">
        <f t="shared" si="50"/>
        <v>77.900000000000006</v>
      </c>
      <c r="M734" s="29"/>
      <c r="N734" s="33">
        <f t="shared" si="50"/>
        <v>77.900000000000006</v>
      </c>
    </row>
    <row r="735" spans="1:14" ht="25.5" x14ac:dyDescent="0.55000000000000004">
      <c r="A735" s="13"/>
      <c r="B735" s="34"/>
      <c r="C735" s="31" t="s">
        <v>292</v>
      </c>
      <c r="D735" s="81" t="s">
        <v>293</v>
      </c>
      <c r="E735" s="81"/>
      <c r="F735" s="33">
        <v>0</v>
      </c>
      <c r="G735" s="36">
        <f>G736</f>
        <v>42824.434000000001</v>
      </c>
      <c r="H735" s="33">
        <f t="shared" si="50"/>
        <v>42824.434000000001</v>
      </c>
      <c r="I735" s="36">
        <f>I736</f>
        <v>0</v>
      </c>
      <c r="J735" s="33">
        <f t="shared" si="50"/>
        <v>42824.434000000001</v>
      </c>
      <c r="K735" s="36">
        <f>K736</f>
        <v>401.05</v>
      </c>
      <c r="L735" s="33">
        <f t="shared" si="50"/>
        <v>43225.484000000004</v>
      </c>
      <c r="M735" s="36">
        <f>M736</f>
        <v>0</v>
      </c>
      <c r="N735" s="33">
        <f t="shared" si="50"/>
        <v>43225.484000000004</v>
      </c>
    </row>
    <row r="736" spans="1:14" ht="41" x14ac:dyDescent="0.55000000000000004">
      <c r="A736" s="13"/>
      <c r="B736" s="34"/>
      <c r="C736" s="31" t="s">
        <v>116</v>
      </c>
      <c r="D736" s="81" t="s">
        <v>294</v>
      </c>
      <c r="E736" s="81"/>
      <c r="F736" s="33">
        <v>0</v>
      </c>
      <c r="G736" s="29">
        <f>G737+G738+G739</f>
        <v>42824.434000000001</v>
      </c>
      <c r="H736" s="33">
        <f t="shared" si="50"/>
        <v>42824.434000000001</v>
      </c>
      <c r="I736" s="29">
        <f>I737+I738+I739</f>
        <v>0</v>
      </c>
      <c r="J736" s="33">
        <f t="shared" si="50"/>
        <v>42824.434000000001</v>
      </c>
      <c r="K736" s="29">
        <f>K737+K738+K739</f>
        <v>401.05</v>
      </c>
      <c r="L736" s="33">
        <f t="shared" si="50"/>
        <v>43225.484000000004</v>
      </c>
      <c r="M736" s="29">
        <f>M737+M738+M739</f>
        <v>0</v>
      </c>
      <c r="N736" s="33">
        <f t="shared" si="50"/>
        <v>43225.484000000004</v>
      </c>
    </row>
    <row r="737" spans="1:14" ht="87.65" customHeight="1" x14ac:dyDescent="0.55000000000000004">
      <c r="A737" s="13"/>
      <c r="B737" s="34"/>
      <c r="C737" s="31" t="s">
        <v>111</v>
      </c>
      <c r="D737" s="81" t="s">
        <v>294</v>
      </c>
      <c r="E737" s="81">
        <v>100</v>
      </c>
      <c r="F737" s="33">
        <v>0</v>
      </c>
      <c r="G737" s="29">
        <v>27327.859</v>
      </c>
      <c r="H737" s="33">
        <f t="shared" si="50"/>
        <v>27327.859</v>
      </c>
      <c r="I737" s="29"/>
      <c r="J737" s="33">
        <f t="shared" si="50"/>
        <v>27327.859</v>
      </c>
      <c r="K737" s="29"/>
      <c r="L737" s="33">
        <f t="shared" si="50"/>
        <v>27327.859</v>
      </c>
      <c r="M737" s="29"/>
      <c r="N737" s="33">
        <f t="shared" si="50"/>
        <v>27327.859</v>
      </c>
    </row>
    <row r="738" spans="1:14" ht="37" customHeight="1" x14ac:dyDescent="0.55000000000000004">
      <c r="A738" s="13"/>
      <c r="B738" s="34"/>
      <c r="C738" s="31" t="s">
        <v>14</v>
      </c>
      <c r="D738" s="81" t="s">
        <v>294</v>
      </c>
      <c r="E738" s="81">
        <v>200</v>
      </c>
      <c r="F738" s="33">
        <v>0</v>
      </c>
      <c r="G738" s="29">
        <v>14631.475</v>
      </c>
      <c r="H738" s="33">
        <f t="shared" si="50"/>
        <v>14631.475</v>
      </c>
      <c r="I738" s="29"/>
      <c r="J738" s="33">
        <f t="shared" si="50"/>
        <v>14631.475</v>
      </c>
      <c r="K738" s="29">
        <v>401.05</v>
      </c>
      <c r="L738" s="33">
        <f t="shared" si="50"/>
        <v>15032.525</v>
      </c>
      <c r="M738" s="29"/>
      <c r="N738" s="33">
        <f t="shared" si="50"/>
        <v>15032.525</v>
      </c>
    </row>
    <row r="739" spans="1:14" ht="23.25" customHeight="1" x14ac:dyDescent="0.55000000000000004">
      <c r="A739" s="13"/>
      <c r="B739" s="34"/>
      <c r="C739" s="31" t="s">
        <v>17</v>
      </c>
      <c r="D739" s="81" t="s">
        <v>294</v>
      </c>
      <c r="E739" s="81">
        <v>800</v>
      </c>
      <c r="F739" s="33">
        <v>0</v>
      </c>
      <c r="G739" s="29">
        <v>865.1</v>
      </c>
      <c r="H739" s="33">
        <f t="shared" si="50"/>
        <v>865.1</v>
      </c>
      <c r="I739" s="29"/>
      <c r="J739" s="33">
        <f t="shared" si="50"/>
        <v>865.1</v>
      </c>
      <c r="K739" s="29"/>
      <c r="L739" s="33">
        <f t="shared" si="50"/>
        <v>865.1</v>
      </c>
      <c r="M739" s="29"/>
      <c r="N739" s="33">
        <f t="shared" si="50"/>
        <v>865.1</v>
      </c>
    </row>
    <row r="740" spans="1:14" ht="27.75" customHeight="1" x14ac:dyDescent="0.55000000000000004">
      <c r="A740" s="13"/>
      <c r="B740" s="34"/>
      <c r="C740" s="31" t="s">
        <v>295</v>
      </c>
      <c r="D740" s="81" t="s">
        <v>296</v>
      </c>
      <c r="E740" s="81"/>
      <c r="F740" s="33">
        <v>0</v>
      </c>
      <c r="G740" s="29">
        <f>G741</f>
        <v>500</v>
      </c>
      <c r="H740" s="33">
        <f t="shared" si="50"/>
        <v>500</v>
      </c>
      <c r="I740" s="29">
        <f>I741</f>
        <v>0</v>
      </c>
      <c r="J740" s="33">
        <f t="shared" si="50"/>
        <v>500</v>
      </c>
      <c r="K740" s="29">
        <f>K741</f>
        <v>0</v>
      </c>
      <c r="L740" s="33">
        <f t="shared" si="50"/>
        <v>500</v>
      </c>
      <c r="M740" s="29">
        <f>M741</f>
        <v>0</v>
      </c>
      <c r="N740" s="33">
        <f t="shared" si="50"/>
        <v>500</v>
      </c>
    </row>
    <row r="741" spans="1:14" ht="39" customHeight="1" x14ac:dyDescent="0.55000000000000004">
      <c r="A741" s="13"/>
      <c r="B741" s="34"/>
      <c r="C741" s="31" t="s">
        <v>352</v>
      </c>
      <c r="D741" s="81" t="s">
        <v>297</v>
      </c>
      <c r="E741" s="81"/>
      <c r="F741" s="33">
        <v>0</v>
      </c>
      <c r="G741" s="29">
        <f>G742</f>
        <v>500</v>
      </c>
      <c r="H741" s="33">
        <f t="shared" si="50"/>
        <v>500</v>
      </c>
      <c r="I741" s="29">
        <f>I742</f>
        <v>0</v>
      </c>
      <c r="J741" s="33">
        <f t="shared" si="50"/>
        <v>500</v>
      </c>
      <c r="K741" s="29">
        <f>K742</f>
        <v>0</v>
      </c>
      <c r="L741" s="33">
        <f t="shared" si="50"/>
        <v>500</v>
      </c>
      <c r="M741" s="29">
        <f>M742</f>
        <v>0</v>
      </c>
      <c r="N741" s="33">
        <f t="shared" si="50"/>
        <v>500</v>
      </c>
    </row>
    <row r="742" spans="1:14" ht="28.5" customHeight="1" x14ac:dyDescent="0.55000000000000004">
      <c r="A742" s="13"/>
      <c r="B742" s="34"/>
      <c r="C742" s="31" t="s">
        <v>17</v>
      </c>
      <c r="D742" s="81" t="s">
        <v>297</v>
      </c>
      <c r="E742" s="81">
        <v>800</v>
      </c>
      <c r="F742" s="33">
        <v>0</v>
      </c>
      <c r="G742" s="29">
        <v>500</v>
      </c>
      <c r="H742" s="33">
        <f t="shared" si="50"/>
        <v>500</v>
      </c>
      <c r="I742" s="29"/>
      <c r="J742" s="33">
        <f t="shared" si="50"/>
        <v>500</v>
      </c>
      <c r="K742" s="29"/>
      <c r="L742" s="33">
        <f t="shared" si="50"/>
        <v>500</v>
      </c>
      <c r="M742" s="29"/>
      <c r="N742" s="33">
        <f t="shared" si="50"/>
        <v>500</v>
      </c>
    </row>
    <row r="743" spans="1:14" ht="43.4" customHeight="1" x14ac:dyDescent="0.55000000000000004">
      <c r="A743" s="13"/>
      <c r="B743" s="34"/>
      <c r="C743" s="31" t="s">
        <v>298</v>
      </c>
      <c r="D743" s="81" t="s">
        <v>299</v>
      </c>
      <c r="E743" s="81"/>
      <c r="F743" s="33">
        <v>0</v>
      </c>
      <c r="G743" s="29">
        <f>G744+G748+G752+G756+G758+G761+G762</f>
        <v>18880.439999999995</v>
      </c>
      <c r="H743" s="33">
        <f t="shared" si="50"/>
        <v>18880.439999999995</v>
      </c>
      <c r="I743" s="29">
        <f>I744+I748+I752+I756+I758+I761+I762</f>
        <v>0</v>
      </c>
      <c r="J743" s="33">
        <f t="shared" si="50"/>
        <v>18880.439999999995</v>
      </c>
      <c r="K743" s="29">
        <f>K744+K748+K752+K756+K758+K761+K762</f>
        <v>0</v>
      </c>
      <c r="L743" s="33">
        <f t="shared" si="50"/>
        <v>18880.439999999995</v>
      </c>
      <c r="M743" s="29">
        <f>M744+M748+M752+M756+M758+M761+M762</f>
        <v>0</v>
      </c>
      <c r="N743" s="33">
        <f t="shared" si="50"/>
        <v>18880.439999999995</v>
      </c>
    </row>
    <row r="744" spans="1:14" ht="61.5" customHeight="1" x14ac:dyDescent="0.55000000000000004">
      <c r="A744" s="13"/>
      <c r="B744" s="34"/>
      <c r="C744" s="49" t="s">
        <v>570</v>
      </c>
      <c r="D744" s="134" t="s">
        <v>300</v>
      </c>
      <c r="E744" s="134"/>
      <c r="F744" s="33">
        <v>0</v>
      </c>
      <c r="G744" s="29">
        <f>G745+G746+G747</f>
        <v>8197.4779999999992</v>
      </c>
      <c r="H744" s="33">
        <f t="shared" si="50"/>
        <v>8197.4779999999992</v>
      </c>
      <c r="I744" s="29">
        <f>I745+I746+I747</f>
        <v>0</v>
      </c>
      <c r="J744" s="33">
        <f t="shared" si="50"/>
        <v>8197.4779999999992</v>
      </c>
      <c r="K744" s="29">
        <f>K745+K746+K747</f>
        <v>0</v>
      </c>
      <c r="L744" s="33">
        <f t="shared" si="50"/>
        <v>8197.4779999999992</v>
      </c>
      <c r="M744" s="29">
        <f>M745+M746+M747</f>
        <v>0</v>
      </c>
      <c r="N744" s="33">
        <f t="shared" si="50"/>
        <v>8197.4779999999992</v>
      </c>
    </row>
    <row r="745" spans="1:14" ht="87" customHeight="1" x14ac:dyDescent="0.55000000000000004">
      <c r="A745" s="13"/>
      <c r="B745" s="63"/>
      <c r="C745" s="31" t="s">
        <v>111</v>
      </c>
      <c r="D745" s="81" t="s">
        <v>300</v>
      </c>
      <c r="E745" s="81">
        <v>100</v>
      </c>
      <c r="F745" s="33">
        <v>0</v>
      </c>
      <c r="G745" s="29">
        <v>7452.924</v>
      </c>
      <c r="H745" s="33">
        <f t="shared" si="50"/>
        <v>7452.924</v>
      </c>
      <c r="I745" s="29"/>
      <c r="J745" s="33">
        <f t="shared" si="50"/>
        <v>7452.924</v>
      </c>
      <c r="K745" s="29"/>
      <c r="L745" s="33">
        <f t="shared" si="50"/>
        <v>7452.924</v>
      </c>
      <c r="M745" s="29"/>
      <c r="N745" s="33">
        <f t="shared" si="50"/>
        <v>7452.924</v>
      </c>
    </row>
    <row r="746" spans="1:14" ht="40.5" customHeight="1" x14ac:dyDescent="0.55000000000000004">
      <c r="A746" s="13"/>
      <c r="B746" s="34"/>
      <c r="C746" s="67" t="s">
        <v>14</v>
      </c>
      <c r="D746" s="133" t="s">
        <v>300</v>
      </c>
      <c r="E746" s="133">
        <v>200</v>
      </c>
      <c r="F746" s="33">
        <v>0</v>
      </c>
      <c r="G746" s="29">
        <v>742.55399999999997</v>
      </c>
      <c r="H746" s="33">
        <f t="shared" si="50"/>
        <v>742.55399999999997</v>
      </c>
      <c r="I746" s="29"/>
      <c r="J746" s="33">
        <f t="shared" si="50"/>
        <v>742.55399999999997</v>
      </c>
      <c r="K746" s="29"/>
      <c r="L746" s="33">
        <f t="shared" si="50"/>
        <v>742.55399999999997</v>
      </c>
      <c r="M746" s="29"/>
      <c r="N746" s="33">
        <f t="shared" si="50"/>
        <v>742.55399999999997</v>
      </c>
    </row>
    <row r="747" spans="1:14" ht="25.5" x14ac:dyDescent="0.55000000000000004">
      <c r="A747" s="13"/>
      <c r="B747" s="34"/>
      <c r="C747" s="31" t="s">
        <v>17</v>
      </c>
      <c r="D747" s="81" t="s">
        <v>300</v>
      </c>
      <c r="E747" s="81">
        <v>800</v>
      </c>
      <c r="F747" s="33">
        <v>0</v>
      </c>
      <c r="G747" s="29">
        <v>2</v>
      </c>
      <c r="H747" s="33">
        <f t="shared" si="50"/>
        <v>2</v>
      </c>
      <c r="I747" s="29"/>
      <c r="J747" s="33">
        <f t="shared" si="50"/>
        <v>2</v>
      </c>
      <c r="K747" s="29"/>
      <c r="L747" s="33">
        <f t="shared" si="50"/>
        <v>2</v>
      </c>
      <c r="M747" s="29"/>
      <c r="N747" s="33">
        <f t="shared" si="50"/>
        <v>2</v>
      </c>
    </row>
    <row r="748" spans="1:14" ht="42.75" customHeight="1" x14ac:dyDescent="0.55000000000000004">
      <c r="A748" s="13"/>
      <c r="B748" s="34"/>
      <c r="C748" s="31" t="s">
        <v>392</v>
      </c>
      <c r="D748" s="81" t="s">
        <v>300</v>
      </c>
      <c r="E748" s="81"/>
      <c r="F748" s="33">
        <v>0</v>
      </c>
      <c r="G748" s="29">
        <f>G749+G750+G751</f>
        <v>2607.1309999999999</v>
      </c>
      <c r="H748" s="33">
        <f t="shared" si="50"/>
        <v>2607.1309999999999</v>
      </c>
      <c r="I748" s="29">
        <f>I749+I750+I751</f>
        <v>0</v>
      </c>
      <c r="J748" s="33">
        <f t="shared" si="50"/>
        <v>2607.1309999999999</v>
      </c>
      <c r="K748" s="29">
        <f>K749+K750+K751</f>
        <v>0</v>
      </c>
      <c r="L748" s="33">
        <f t="shared" si="50"/>
        <v>2607.1309999999999</v>
      </c>
      <c r="M748" s="29">
        <f>M749+M750+M751</f>
        <v>0</v>
      </c>
      <c r="N748" s="33">
        <f t="shared" si="50"/>
        <v>2607.1309999999999</v>
      </c>
    </row>
    <row r="749" spans="1:14" ht="80.150000000000006" customHeight="1" x14ac:dyDescent="0.55000000000000004">
      <c r="A749" s="13"/>
      <c r="B749" s="34"/>
      <c r="C749" s="31" t="s">
        <v>111</v>
      </c>
      <c r="D749" s="81" t="s">
        <v>300</v>
      </c>
      <c r="E749" s="81">
        <v>100</v>
      </c>
      <c r="F749" s="33">
        <v>0</v>
      </c>
      <c r="G749" s="29">
        <v>2446.6709999999998</v>
      </c>
      <c r="H749" s="33">
        <f t="shared" si="50"/>
        <v>2446.6709999999998</v>
      </c>
      <c r="I749" s="29"/>
      <c r="J749" s="33">
        <f t="shared" si="50"/>
        <v>2446.6709999999998</v>
      </c>
      <c r="K749" s="29"/>
      <c r="L749" s="33">
        <f t="shared" si="50"/>
        <v>2446.6709999999998</v>
      </c>
      <c r="M749" s="29"/>
      <c r="N749" s="33">
        <f t="shared" si="50"/>
        <v>2446.6709999999998</v>
      </c>
    </row>
    <row r="750" spans="1:14" ht="47.15" customHeight="1" x14ac:dyDescent="0.55000000000000004">
      <c r="A750" s="13"/>
      <c r="B750" s="34"/>
      <c r="C750" s="31" t="s">
        <v>14</v>
      </c>
      <c r="D750" s="81" t="s">
        <v>300</v>
      </c>
      <c r="E750" s="81">
        <v>200</v>
      </c>
      <c r="F750" s="33">
        <v>0</v>
      </c>
      <c r="G750" s="29">
        <v>159.46</v>
      </c>
      <c r="H750" s="33">
        <f t="shared" si="50"/>
        <v>159.46</v>
      </c>
      <c r="I750" s="29"/>
      <c r="J750" s="33">
        <f t="shared" si="50"/>
        <v>159.46</v>
      </c>
      <c r="K750" s="29"/>
      <c r="L750" s="33">
        <f t="shared" si="50"/>
        <v>159.46</v>
      </c>
      <c r="M750" s="29"/>
      <c r="N750" s="33">
        <f t="shared" si="50"/>
        <v>159.46</v>
      </c>
    </row>
    <row r="751" spans="1:14" ht="25.5" x14ac:dyDescent="0.55000000000000004">
      <c r="A751" s="13"/>
      <c r="B751" s="34"/>
      <c r="C751" s="31" t="s">
        <v>17</v>
      </c>
      <c r="D751" s="81" t="s">
        <v>300</v>
      </c>
      <c r="E751" s="81">
        <v>800</v>
      </c>
      <c r="F751" s="33">
        <v>0</v>
      </c>
      <c r="G751" s="29">
        <v>1</v>
      </c>
      <c r="H751" s="33">
        <f t="shared" si="50"/>
        <v>1</v>
      </c>
      <c r="I751" s="29"/>
      <c r="J751" s="33">
        <f t="shared" si="50"/>
        <v>1</v>
      </c>
      <c r="K751" s="29"/>
      <c r="L751" s="33">
        <f t="shared" si="50"/>
        <v>1</v>
      </c>
      <c r="M751" s="29"/>
      <c r="N751" s="33">
        <f t="shared" si="50"/>
        <v>1</v>
      </c>
    </row>
    <row r="752" spans="1:14" ht="65.5" customHeight="1" x14ac:dyDescent="0.55000000000000004">
      <c r="A752" s="13"/>
      <c r="B752" s="34"/>
      <c r="C752" s="31" t="s">
        <v>449</v>
      </c>
      <c r="D752" s="81" t="s">
        <v>300</v>
      </c>
      <c r="E752" s="81"/>
      <c r="F752" s="33">
        <v>0</v>
      </c>
      <c r="G752" s="29">
        <f>G753+G754+G755</f>
        <v>6840.1929999999993</v>
      </c>
      <c r="H752" s="33">
        <f t="shared" si="50"/>
        <v>6840.1929999999993</v>
      </c>
      <c r="I752" s="29">
        <f>I753+I754+I755</f>
        <v>0</v>
      </c>
      <c r="J752" s="33">
        <f t="shared" si="50"/>
        <v>6840.1929999999993</v>
      </c>
      <c r="K752" s="29">
        <f>K753+K754+K755</f>
        <v>0</v>
      </c>
      <c r="L752" s="33">
        <f t="shared" si="50"/>
        <v>6840.1929999999993</v>
      </c>
      <c r="M752" s="29">
        <f>M753+M754+M755</f>
        <v>0</v>
      </c>
      <c r="N752" s="33">
        <f t="shared" si="50"/>
        <v>6840.1929999999993</v>
      </c>
    </row>
    <row r="753" spans="1:14" ht="88.5" customHeight="1" x14ac:dyDescent="0.55000000000000004">
      <c r="A753" s="13"/>
      <c r="B753" s="34"/>
      <c r="C753" s="31" t="s">
        <v>111</v>
      </c>
      <c r="D753" s="81" t="s">
        <v>300</v>
      </c>
      <c r="E753" s="81">
        <v>100</v>
      </c>
      <c r="F753" s="33">
        <v>0</v>
      </c>
      <c r="G753" s="29">
        <v>6113.5519999999997</v>
      </c>
      <c r="H753" s="33">
        <f t="shared" si="50"/>
        <v>6113.5519999999997</v>
      </c>
      <c r="I753" s="29"/>
      <c r="J753" s="33">
        <f t="shared" si="50"/>
        <v>6113.5519999999997</v>
      </c>
      <c r="K753" s="29"/>
      <c r="L753" s="33">
        <f t="shared" si="50"/>
        <v>6113.5519999999997</v>
      </c>
      <c r="M753" s="29"/>
      <c r="N753" s="33">
        <f t="shared" si="50"/>
        <v>6113.5519999999997</v>
      </c>
    </row>
    <row r="754" spans="1:14" ht="39" customHeight="1" x14ac:dyDescent="0.55000000000000004">
      <c r="A754" s="13"/>
      <c r="B754" s="34"/>
      <c r="C754" s="31" t="s">
        <v>14</v>
      </c>
      <c r="D754" s="81" t="s">
        <v>300</v>
      </c>
      <c r="E754" s="81">
        <v>200</v>
      </c>
      <c r="F754" s="33">
        <v>0</v>
      </c>
      <c r="G754" s="29">
        <v>659.64099999999996</v>
      </c>
      <c r="H754" s="33">
        <f t="shared" si="50"/>
        <v>659.64099999999996</v>
      </c>
      <c r="I754" s="29"/>
      <c r="J754" s="33">
        <f t="shared" si="50"/>
        <v>659.64099999999996</v>
      </c>
      <c r="K754" s="29"/>
      <c r="L754" s="33">
        <f t="shared" si="50"/>
        <v>659.64099999999996</v>
      </c>
      <c r="M754" s="29"/>
      <c r="N754" s="33">
        <f t="shared" si="50"/>
        <v>659.64099999999996</v>
      </c>
    </row>
    <row r="755" spans="1:14" ht="25.5" x14ac:dyDescent="0.55000000000000004">
      <c r="A755" s="13"/>
      <c r="B755" s="34"/>
      <c r="C755" s="31" t="s">
        <v>17</v>
      </c>
      <c r="D755" s="81" t="s">
        <v>300</v>
      </c>
      <c r="E755" s="81">
        <v>800</v>
      </c>
      <c r="F755" s="33">
        <v>0</v>
      </c>
      <c r="G755" s="29">
        <v>67</v>
      </c>
      <c r="H755" s="33">
        <f t="shared" si="50"/>
        <v>67</v>
      </c>
      <c r="I755" s="29"/>
      <c r="J755" s="33">
        <f t="shared" si="50"/>
        <v>67</v>
      </c>
      <c r="K755" s="29"/>
      <c r="L755" s="33">
        <f t="shared" si="50"/>
        <v>67</v>
      </c>
      <c r="M755" s="29"/>
      <c r="N755" s="33">
        <f t="shared" si="50"/>
        <v>67</v>
      </c>
    </row>
    <row r="756" spans="1:14" ht="66.5" customHeight="1" x14ac:dyDescent="0.55000000000000004">
      <c r="A756" s="13"/>
      <c r="B756" s="34"/>
      <c r="C756" s="31" t="s">
        <v>301</v>
      </c>
      <c r="D756" s="81" t="s">
        <v>302</v>
      </c>
      <c r="E756" s="81"/>
      <c r="F756" s="33">
        <v>0</v>
      </c>
      <c r="G756" s="29">
        <f>G757</f>
        <v>807.63800000000003</v>
      </c>
      <c r="H756" s="33">
        <f t="shared" si="50"/>
        <v>807.63800000000003</v>
      </c>
      <c r="I756" s="29">
        <f>I757</f>
        <v>0</v>
      </c>
      <c r="J756" s="33">
        <f t="shared" si="50"/>
        <v>807.63800000000003</v>
      </c>
      <c r="K756" s="29">
        <f>K757</f>
        <v>0</v>
      </c>
      <c r="L756" s="33">
        <f t="shared" si="50"/>
        <v>807.63800000000003</v>
      </c>
      <c r="M756" s="29">
        <f>M757</f>
        <v>0</v>
      </c>
      <c r="N756" s="33">
        <f t="shared" si="50"/>
        <v>807.63800000000003</v>
      </c>
    </row>
    <row r="757" spans="1:14" ht="49.5" customHeight="1" x14ac:dyDescent="0.55000000000000004">
      <c r="A757" s="13"/>
      <c r="B757" s="34"/>
      <c r="C757" s="31" t="s">
        <v>19</v>
      </c>
      <c r="D757" s="81" t="s">
        <v>302</v>
      </c>
      <c r="E757" s="81">
        <v>600</v>
      </c>
      <c r="F757" s="33">
        <v>0</v>
      </c>
      <c r="G757" s="29">
        <v>807.63800000000003</v>
      </c>
      <c r="H757" s="33">
        <f t="shared" si="50"/>
        <v>807.63800000000003</v>
      </c>
      <c r="I757" s="29"/>
      <c r="J757" s="33">
        <f t="shared" si="50"/>
        <v>807.63800000000003</v>
      </c>
      <c r="K757" s="29"/>
      <c r="L757" s="33">
        <f t="shared" si="50"/>
        <v>807.63800000000003</v>
      </c>
      <c r="M757" s="29"/>
      <c r="N757" s="33">
        <f t="shared" si="50"/>
        <v>807.63800000000003</v>
      </c>
    </row>
    <row r="758" spans="1:14" ht="54" customHeight="1" x14ac:dyDescent="0.55000000000000004">
      <c r="A758" s="13"/>
      <c r="B758" s="34"/>
      <c r="C758" s="31" t="s">
        <v>393</v>
      </c>
      <c r="D758" s="81" t="s">
        <v>303</v>
      </c>
      <c r="E758" s="81"/>
      <c r="F758" s="33">
        <v>0</v>
      </c>
      <c r="G758" s="29">
        <f>G759</f>
        <v>428</v>
      </c>
      <c r="H758" s="33">
        <f t="shared" si="50"/>
        <v>428</v>
      </c>
      <c r="I758" s="29">
        <f>I759</f>
        <v>0</v>
      </c>
      <c r="J758" s="33">
        <f t="shared" si="50"/>
        <v>428</v>
      </c>
      <c r="K758" s="29">
        <f>K759</f>
        <v>0</v>
      </c>
      <c r="L758" s="33">
        <f t="shared" si="50"/>
        <v>428</v>
      </c>
      <c r="M758" s="29">
        <f>M759</f>
        <v>0</v>
      </c>
      <c r="N758" s="33">
        <f t="shared" si="50"/>
        <v>428</v>
      </c>
    </row>
    <row r="759" spans="1:14" ht="49.5" customHeight="1" x14ac:dyDescent="0.55000000000000004">
      <c r="A759" s="13"/>
      <c r="B759" s="34"/>
      <c r="C759" s="31" t="s">
        <v>304</v>
      </c>
      <c r="D759" s="81" t="s">
        <v>303</v>
      </c>
      <c r="E759" s="81"/>
      <c r="F759" s="33">
        <v>0</v>
      </c>
      <c r="G759" s="29">
        <f>G760</f>
        <v>428</v>
      </c>
      <c r="H759" s="33">
        <f t="shared" si="50"/>
        <v>428</v>
      </c>
      <c r="I759" s="29">
        <f>I760</f>
        <v>0</v>
      </c>
      <c r="J759" s="33">
        <f t="shared" si="50"/>
        <v>428</v>
      </c>
      <c r="K759" s="29">
        <f>K760</f>
        <v>0</v>
      </c>
      <c r="L759" s="33">
        <f t="shared" si="50"/>
        <v>428</v>
      </c>
      <c r="M759" s="29">
        <f>M760</f>
        <v>0</v>
      </c>
      <c r="N759" s="33">
        <f t="shared" si="50"/>
        <v>428</v>
      </c>
    </row>
    <row r="760" spans="1:14" ht="48" customHeight="1" x14ac:dyDescent="0.55000000000000004">
      <c r="A760" s="13"/>
      <c r="B760" s="34"/>
      <c r="C760" s="31" t="s">
        <v>19</v>
      </c>
      <c r="D760" s="81" t="s">
        <v>303</v>
      </c>
      <c r="E760" s="81">
        <v>600</v>
      </c>
      <c r="F760" s="33">
        <v>0</v>
      </c>
      <c r="G760" s="29">
        <v>428</v>
      </c>
      <c r="H760" s="33">
        <f t="shared" si="50"/>
        <v>428</v>
      </c>
      <c r="I760" s="29"/>
      <c r="J760" s="33">
        <f t="shared" si="50"/>
        <v>428</v>
      </c>
      <c r="K760" s="29"/>
      <c r="L760" s="33">
        <f t="shared" si="50"/>
        <v>428</v>
      </c>
      <c r="M760" s="29"/>
      <c r="N760" s="33">
        <f t="shared" si="50"/>
        <v>428</v>
      </c>
    </row>
    <row r="761" spans="1:14" ht="41" hidden="1" x14ac:dyDescent="0.55000000000000004">
      <c r="A761" s="13"/>
      <c r="B761" s="34"/>
      <c r="C761" s="31" t="s">
        <v>305</v>
      </c>
      <c r="D761" s="81" t="s">
        <v>306</v>
      </c>
      <c r="E761" s="81"/>
      <c r="F761" s="33">
        <v>0</v>
      </c>
      <c r="G761" s="29">
        <f>G766</f>
        <v>0</v>
      </c>
      <c r="H761" s="33">
        <f t="shared" si="50"/>
        <v>0</v>
      </c>
      <c r="I761" s="29">
        <f>I766</f>
        <v>0</v>
      </c>
      <c r="J761" s="33">
        <f t="shared" si="50"/>
        <v>0</v>
      </c>
      <c r="K761" s="29">
        <f>K766</f>
        <v>0</v>
      </c>
      <c r="L761" s="33">
        <f t="shared" si="50"/>
        <v>0</v>
      </c>
      <c r="M761" s="29">
        <f>M766</f>
        <v>0</v>
      </c>
      <c r="N761" s="33">
        <f t="shared" si="50"/>
        <v>0</v>
      </c>
    </row>
    <row r="762" spans="1:14" ht="121.5" hidden="1" customHeight="1" x14ac:dyDescent="0.55000000000000004">
      <c r="A762" s="13"/>
      <c r="B762" s="34"/>
      <c r="C762" s="98" t="s">
        <v>623</v>
      </c>
      <c r="D762" s="81" t="s">
        <v>303</v>
      </c>
      <c r="E762" s="81"/>
      <c r="F762" s="33">
        <v>0</v>
      </c>
      <c r="G762" s="29">
        <f>G763</f>
        <v>0</v>
      </c>
      <c r="H762" s="33">
        <f t="shared" si="50"/>
        <v>0</v>
      </c>
      <c r="I762" s="29">
        <f>I763</f>
        <v>0</v>
      </c>
      <c r="J762" s="33">
        <f t="shared" si="50"/>
        <v>0</v>
      </c>
      <c r="K762" s="29">
        <f>K763</f>
        <v>0</v>
      </c>
      <c r="L762" s="33">
        <f t="shared" si="50"/>
        <v>0</v>
      </c>
      <c r="M762" s="29">
        <f>M763</f>
        <v>0</v>
      </c>
      <c r="N762" s="33">
        <f t="shared" si="50"/>
        <v>0</v>
      </c>
    </row>
    <row r="763" spans="1:14" ht="102.5" hidden="1" x14ac:dyDescent="0.55000000000000004">
      <c r="A763" s="13"/>
      <c r="B763" s="34"/>
      <c r="C763" s="98" t="s">
        <v>627</v>
      </c>
      <c r="D763" s="81" t="s">
        <v>303</v>
      </c>
      <c r="E763" s="81"/>
      <c r="F763" s="33">
        <v>0</v>
      </c>
      <c r="G763" s="29">
        <f>G764+G765</f>
        <v>0</v>
      </c>
      <c r="H763" s="33">
        <f t="shared" si="50"/>
        <v>0</v>
      </c>
      <c r="I763" s="29">
        <f>I764+I765</f>
        <v>0</v>
      </c>
      <c r="J763" s="33">
        <f t="shared" si="50"/>
        <v>0</v>
      </c>
      <c r="K763" s="29">
        <f>K764+K765</f>
        <v>0</v>
      </c>
      <c r="L763" s="33">
        <f t="shared" si="50"/>
        <v>0</v>
      </c>
      <c r="M763" s="29">
        <f>M764+M765</f>
        <v>0</v>
      </c>
      <c r="N763" s="33">
        <f t="shared" si="50"/>
        <v>0</v>
      </c>
    </row>
    <row r="764" spans="1:14" ht="25.5" hidden="1" x14ac:dyDescent="0.55000000000000004">
      <c r="A764" s="13"/>
      <c r="B764" s="34"/>
      <c r="C764" s="98" t="s">
        <v>15</v>
      </c>
      <c r="D764" s="81" t="s">
        <v>303</v>
      </c>
      <c r="E764" s="81">
        <v>300</v>
      </c>
      <c r="F764" s="33">
        <v>0</v>
      </c>
      <c r="G764" s="29"/>
      <c r="H764" s="33">
        <f t="shared" si="50"/>
        <v>0</v>
      </c>
      <c r="I764" s="29"/>
      <c r="J764" s="33">
        <f t="shared" si="50"/>
        <v>0</v>
      </c>
      <c r="K764" s="29"/>
      <c r="L764" s="33">
        <f t="shared" si="50"/>
        <v>0</v>
      </c>
      <c r="M764" s="29"/>
      <c r="N764" s="33">
        <f t="shared" si="50"/>
        <v>0</v>
      </c>
    </row>
    <row r="765" spans="1:14" ht="41" hidden="1" x14ac:dyDescent="0.55000000000000004">
      <c r="A765" s="13"/>
      <c r="B765" s="34"/>
      <c r="C765" s="101" t="s">
        <v>14</v>
      </c>
      <c r="D765" s="81" t="s">
        <v>303</v>
      </c>
      <c r="E765" s="81">
        <v>200</v>
      </c>
      <c r="F765" s="33">
        <v>0</v>
      </c>
      <c r="G765" s="29"/>
      <c r="H765" s="33">
        <f t="shared" si="50"/>
        <v>0</v>
      </c>
      <c r="I765" s="29"/>
      <c r="J765" s="33">
        <f t="shared" si="50"/>
        <v>0</v>
      </c>
      <c r="K765" s="29"/>
      <c r="L765" s="33">
        <f t="shared" si="50"/>
        <v>0</v>
      </c>
      <c r="M765" s="29"/>
      <c r="N765" s="33">
        <f t="shared" si="50"/>
        <v>0</v>
      </c>
    </row>
    <row r="766" spans="1:14" ht="20.5" hidden="1" customHeight="1" x14ac:dyDescent="0.55000000000000004">
      <c r="A766" s="13"/>
      <c r="B766" s="34"/>
      <c r="C766" s="31" t="s">
        <v>17</v>
      </c>
      <c r="D766" s="81" t="s">
        <v>306</v>
      </c>
      <c r="E766" s="81">
        <v>800</v>
      </c>
      <c r="F766" s="33">
        <v>0</v>
      </c>
      <c r="G766" s="29"/>
      <c r="H766" s="33">
        <f t="shared" si="50"/>
        <v>0</v>
      </c>
      <c r="I766" s="29"/>
      <c r="J766" s="33">
        <f t="shared" si="50"/>
        <v>0</v>
      </c>
      <c r="K766" s="29"/>
      <c r="L766" s="33">
        <f t="shared" si="50"/>
        <v>0</v>
      </c>
      <c r="M766" s="29"/>
      <c r="N766" s="33">
        <f t="shared" si="50"/>
        <v>0</v>
      </c>
    </row>
    <row r="767" spans="1:14" ht="24.65" customHeight="1" x14ac:dyDescent="0.55000000000000004">
      <c r="A767" s="13"/>
      <c r="B767" s="34"/>
      <c r="C767" s="31" t="s">
        <v>307</v>
      </c>
      <c r="D767" s="81" t="s">
        <v>308</v>
      </c>
      <c r="E767" s="81"/>
      <c r="F767" s="33">
        <v>0</v>
      </c>
      <c r="G767" s="36">
        <f>G768</f>
        <v>3316</v>
      </c>
      <c r="H767" s="33">
        <f t="shared" si="50"/>
        <v>3316</v>
      </c>
      <c r="I767" s="36">
        <f>I768</f>
        <v>0</v>
      </c>
      <c r="J767" s="33">
        <f t="shared" si="50"/>
        <v>3316</v>
      </c>
      <c r="K767" s="36">
        <f>K768</f>
        <v>0</v>
      </c>
      <c r="L767" s="33">
        <f t="shared" si="50"/>
        <v>3316</v>
      </c>
      <c r="M767" s="36">
        <f>M768</f>
        <v>0</v>
      </c>
      <c r="N767" s="33">
        <f t="shared" si="50"/>
        <v>3316</v>
      </c>
    </row>
    <row r="768" spans="1:14" ht="44.15" customHeight="1" x14ac:dyDescent="0.55000000000000004">
      <c r="A768" s="13"/>
      <c r="B768" s="34"/>
      <c r="C768" s="31" t="s">
        <v>394</v>
      </c>
      <c r="D768" s="81" t="s">
        <v>309</v>
      </c>
      <c r="E768" s="81"/>
      <c r="F768" s="33">
        <v>0</v>
      </c>
      <c r="G768" s="29">
        <f>G769</f>
        <v>3316</v>
      </c>
      <c r="H768" s="33">
        <f t="shared" si="50"/>
        <v>3316</v>
      </c>
      <c r="I768" s="29">
        <f>I769</f>
        <v>0</v>
      </c>
      <c r="J768" s="33">
        <f t="shared" si="50"/>
        <v>3316</v>
      </c>
      <c r="K768" s="29">
        <f>K769</f>
        <v>0</v>
      </c>
      <c r="L768" s="33">
        <f t="shared" si="50"/>
        <v>3316</v>
      </c>
      <c r="M768" s="29">
        <f>M769</f>
        <v>0</v>
      </c>
      <c r="N768" s="33">
        <f t="shared" si="50"/>
        <v>3316</v>
      </c>
    </row>
    <row r="769" spans="1:14" ht="44.5" customHeight="1" x14ac:dyDescent="0.55000000000000004">
      <c r="A769" s="13"/>
      <c r="B769" s="34"/>
      <c r="C769" s="31" t="s">
        <v>9</v>
      </c>
      <c r="D769" s="81" t="s">
        <v>309</v>
      </c>
      <c r="E769" s="81">
        <v>600</v>
      </c>
      <c r="F769" s="33">
        <v>0</v>
      </c>
      <c r="G769" s="29">
        <v>3316</v>
      </c>
      <c r="H769" s="33">
        <f t="shared" si="50"/>
        <v>3316</v>
      </c>
      <c r="I769" s="29"/>
      <c r="J769" s="33">
        <f t="shared" si="50"/>
        <v>3316</v>
      </c>
      <c r="K769" s="29"/>
      <c r="L769" s="33">
        <f t="shared" si="50"/>
        <v>3316</v>
      </c>
      <c r="M769" s="29"/>
      <c r="N769" s="33">
        <f t="shared" si="50"/>
        <v>3316</v>
      </c>
    </row>
    <row r="770" spans="1:14" ht="29.15" hidden="1" customHeight="1" x14ac:dyDescent="0.55000000000000004">
      <c r="A770" s="13"/>
      <c r="B770" s="34"/>
      <c r="C770" s="31" t="s">
        <v>537</v>
      </c>
      <c r="D770" s="81" t="s">
        <v>538</v>
      </c>
      <c r="E770" s="81"/>
      <c r="F770" s="33">
        <v>0</v>
      </c>
      <c r="G770" s="29">
        <f>G771</f>
        <v>0</v>
      </c>
      <c r="H770" s="33">
        <f t="shared" si="50"/>
        <v>0</v>
      </c>
      <c r="I770" s="29">
        <f>I771</f>
        <v>0</v>
      </c>
      <c r="J770" s="33">
        <f t="shared" si="50"/>
        <v>0</v>
      </c>
      <c r="K770" s="29">
        <f>K771</f>
        <v>0</v>
      </c>
      <c r="L770" s="33">
        <f t="shared" si="50"/>
        <v>0</v>
      </c>
      <c r="M770" s="29">
        <f>M771</f>
        <v>0</v>
      </c>
      <c r="N770" s="33">
        <f t="shared" si="50"/>
        <v>0</v>
      </c>
    </row>
    <row r="771" spans="1:14" ht="26.15" hidden="1" customHeight="1" x14ac:dyDescent="0.55000000000000004">
      <c r="A771" s="13"/>
      <c r="B771" s="34"/>
      <c r="C771" s="31" t="s">
        <v>536</v>
      </c>
      <c r="D771" s="81" t="s">
        <v>539</v>
      </c>
      <c r="E771" s="81"/>
      <c r="F771" s="33">
        <v>0</v>
      </c>
      <c r="G771" s="29">
        <f>G772</f>
        <v>0</v>
      </c>
      <c r="H771" s="33">
        <f t="shared" si="50"/>
        <v>0</v>
      </c>
      <c r="I771" s="29">
        <f>I772</f>
        <v>0</v>
      </c>
      <c r="J771" s="33">
        <f t="shared" si="50"/>
        <v>0</v>
      </c>
      <c r="K771" s="29">
        <f>K772</f>
        <v>0</v>
      </c>
      <c r="L771" s="33">
        <f t="shared" si="50"/>
        <v>0</v>
      </c>
      <c r="M771" s="29">
        <f>M772</f>
        <v>0</v>
      </c>
      <c r="N771" s="33">
        <f t="shared" si="50"/>
        <v>0</v>
      </c>
    </row>
    <row r="772" spans="1:14" ht="25.4" hidden="1" customHeight="1" x14ac:dyDescent="0.55000000000000004">
      <c r="A772" s="13"/>
      <c r="B772" s="34"/>
      <c r="C772" s="31" t="s">
        <v>537</v>
      </c>
      <c r="D772" s="81" t="s">
        <v>540</v>
      </c>
      <c r="E772" s="81"/>
      <c r="F772" s="33">
        <v>0</v>
      </c>
      <c r="G772" s="29">
        <f>G773</f>
        <v>0</v>
      </c>
      <c r="H772" s="33">
        <f t="shared" si="50"/>
        <v>0</v>
      </c>
      <c r="I772" s="29">
        <f>I773</f>
        <v>0</v>
      </c>
      <c r="J772" s="33">
        <f t="shared" si="50"/>
        <v>0</v>
      </c>
      <c r="K772" s="29">
        <f>K773</f>
        <v>0</v>
      </c>
      <c r="L772" s="33">
        <f t="shared" si="50"/>
        <v>0</v>
      </c>
      <c r="M772" s="29">
        <f>M773</f>
        <v>0</v>
      </c>
      <c r="N772" s="33">
        <f t="shared" si="50"/>
        <v>0</v>
      </c>
    </row>
    <row r="773" spans="1:14" ht="25.5" hidden="1" x14ac:dyDescent="0.55000000000000004">
      <c r="A773" s="13"/>
      <c r="B773" s="34"/>
      <c r="C773" s="31" t="s">
        <v>17</v>
      </c>
      <c r="D773" s="81" t="s">
        <v>540</v>
      </c>
      <c r="E773" s="81">
        <v>800</v>
      </c>
      <c r="F773" s="33">
        <v>0</v>
      </c>
      <c r="G773" s="29"/>
      <c r="H773" s="33">
        <f t="shared" si="50"/>
        <v>0</v>
      </c>
      <c r="I773" s="29"/>
      <c r="J773" s="33">
        <f t="shared" si="50"/>
        <v>0</v>
      </c>
      <c r="K773" s="29"/>
      <c r="L773" s="33">
        <f t="shared" si="50"/>
        <v>0</v>
      </c>
      <c r="M773" s="29"/>
      <c r="N773" s="33">
        <f t="shared" si="50"/>
        <v>0</v>
      </c>
    </row>
    <row r="774" spans="1:14" ht="56" customHeight="1" x14ac:dyDescent="0.55000000000000004">
      <c r="A774" s="13"/>
      <c r="B774" s="34"/>
      <c r="C774" s="31" t="s">
        <v>310</v>
      </c>
      <c r="D774" s="81" t="s">
        <v>311</v>
      </c>
      <c r="E774" s="81"/>
      <c r="F774" s="33">
        <v>0</v>
      </c>
      <c r="G774" s="29">
        <f>G775+G780</f>
        <v>24139</v>
      </c>
      <c r="H774" s="33">
        <f t="shared" si="50"/>
        <v>24139</v>
      </c>
      <c r="I774" s="29">
        <f>I775+I780</f>
        <v>0</v>
      </c>
      <c r="J774" s="33">
        <f t="shared" si="50"/>
        <v>24139</v>
      </c>
      <c r="K774" s="29">
        <f>K775+K780</f>
        <v>0</v>
      </c>
      <c r="L774" s="33">
        <f t="shared" si="50"/>
        <v>24139</v>
      </c>
      <c r="M774" s="29">
        <f>M775+M780</f>
        <v>0</v>
      </c>
      <c r="N774" s="33">
        <f t="shared" si="50"/>
        <v>24139</v>
      </c>
    </row>
    <row r="775" spans="1:14" ht="18.649999999999999" customHeight="1" x14ac:dyDescent="0.55000000000000004">
      <c r="A775" s="13"/>
      <c r="B775" s="34"/>
      <c r="C775" s="31" t="s">
        <v>312</v>
      </c>
      <c r="D775" s="81" t="s">
        <v>313</v>
      </c>
      <c r="E775" s="81"/>
      <c r="F775" s="33">
        <v>0</v>
      </c>
      <c r="G775" s="29">
        <f>G776</f>
        <v>14139</v>
      </c>
      <c r="H775" s="33">
        <f t="shared" si="50"/>
        <v>14139</v>
      </c>
      <c r="I775" s="29">
        <f>I776</f>
        <v>0</v>
      </c>
      <c r="J775" s="33">
        <f t="shared" si="50"/>
        <v>14139</v>
      </c>
      <c r="K775" s="29">
        <f>K776</f>
        <v>0</v>
      </c>
      <c r="L775" s="33">
        <f t="shared" si="50"/>
        <v>14139</v>
      </c>
      <c r="M775" s="29">
        <f>M776</f>
        <v>0</v>
      </c>
      <c r="N775" s="33">
        <f t="shared" si="50"/>
        <v>14139</v>
      </c>
    </row>
    <row r="776" spans="1:14" ht="29" customHeight="1" x14ac:dyDescent="0.55000000000000004">
      <c r="A776" s="13"/>
      <c r="B776" s="34"/>
      <c r="C776" s="31" t="s">
        <v>314</v>
      </c>
      <c r="D776" s="81" t="s">
        <v>315</v>
      </c>
      <c r="E776" s="81"/>
      <c r="F776" s="33">
        <v>0</v>
      </c>
      <c r="G776" s="29">
        <f>G779+G778+G777</f>
        <v>14139</v>
      </c>
      <c r="H776" s="33">
        <f t="shared" si="50"/>
        <v>14139</v>
      </c>
      <c r="I776" s="29">
        <f>I779+I778+I777</f>
        <v>0</v>
      </c>
      <c r="J776" s="33">
        <f t="shared" si="50"/>
        <v>14139</v>
      </c>
      <c r="K776" s="29">
        <f>K779+K778+K777</f>
        <v>0</v>
      </c>
      <c r="L776" s="33">
        <f t="shared" si="50"/>
        <v>14139</v>
      </c>
      <c r="M776" s="29">
        <f>M779+M778+M777</f>
        <v>0</v>
      </c>
      <c r="N776" s="33">
        <f t="shared" si="50"/>
        <v>14139</v>
      </c>
    </row>
    <row r="777" spans="1:14" ht="81.650000000000006" customHeight="1" x14ac:dyDescent="0.55000000000000004">
      <c r="A777" s="13"/>
      <c r="B777" s="34"/>
      <c r="C777" s="31" t="s">
        <v>111</v>
      </c>
      <c r="D777" s="81" t="s">
        <v>315</v>
      </c>
      <c r="E777" s="81">
        <v>100</v>
      </c>
      <c r="F777" s="33">
        <v>0</v>
      </c>
      <c r="G777" s="29">
        <v>11913</v>
      </c>
      <c r="H777" s="33">
        <f t="shared" si="50"/>
        <v>11913</v>
      </c>
      <c r="I777" s="29"/>
      <c r="J777" s="33">
        <f t="shared" si="50"/>
        <v>11913</v>
      </c>
      <c r="K777" s="29"/>
      <c r="L777" s="33">
        <f t="shared" si="50"/>
        <v>11913</v>
      </c>
      <c r="M777" s="29"/>
      <c r="N777" s="33">
        <f t="shared" si="50"/>
        <v>11913</v>
      </c>
    </row>
    <row r="778" spans="1:14" ht="48" customHeight="1" x14ac:dyDescent="0.55000000000000004">
      <c r="A778" s="13"/>
      <c r="B778" s="34"/>
      <c r="C778" s="31" t="s">
        <v>14</v>
      </c>
      <c r="D778" s="81" t="s">
        <v>315</v>
      </c>
      <c r="E778" s="81">
        <v>200</v>
      </c>
      <c r="F778" s="33">
        <v>0</v>
      </c>
      <c r="G778" s="29">
        <v>2218</v>
      </c>
      <c r="H778" s="33">
        <f t="shared" si="50"/>
        <v>2218</v>
      </c>
      <c r="I778" s="29"/>
      <c r="J778" s="33">
        <f t="shared" si="50"/>
        <v>2218</v>
      </c>
      <c r="K778" s="29"/>
      <c r="L778" s="33">
        <f t="shared" si="50"/>
        <v>2218</v>
      </c>
      <c r="M778" s="29"/>
      <c r="N778" s="33">
        <f t="shared" si="50"/>
        <v>2218</v>
      </c>
    </row>
    <row r="779" spans="1:14" ht="25.5" x14ac:dyDescent="0.55000000000000004">
      <c r="A779" s="13"/>
      <c r="B779" s="34"/>
      <c r="C779" s="31" t="s">
        <v>17</v>
      </c>
      <c r="D779" s="81" t="s">
        <v>315</v>
      </c>
      <c r="E779" s="81">
        <v>800</v>
      </c>
      <c r="F779" s="33">
        <v>0</v>
      </c>
      <c r="G779" s="29">
        <v>8</v>
      </c>
      <c r="H779" s="33">
        <f t="shared" si="50"/>
        <v>8</v>
      </c>
      <c r="I779" s="29"/>
      <c r="J779" s="33">
        <f t="shared" si="50"/>
        <v>8</v>
      </c>
      <c r="K779" s="29"/>
      <c r="L779" s="33">
        <f t="shared" si="50"/>
        <v>8</v>
      </c>
      <c r="M779" s="29"/>
      <c r="N779" s="33">
        <f t="shared" si="50"/>
        <v>8</v>
      </c>
    </row>
    <row r="780" spans="1:14" ht="24.65" customHeight="1" x14ac:dyDescent="0.55000000000000004">
      <c r="A780" s="13"/>
      <c r="B780" s="34"/>
      <c r="C780" s="31" t="s">
        <v>316</v>
      </c>
      <c r="D780" s="81" t="s">
        <v>317</v>
      </c>
      <c r="E780" s="81"/>
      <c r="F780" s="33">
        <v>0</v>
      </c>
      <c r="G780" s="29">
        <f>G781</f>
        <v>10000</v>
      </c>
      <c r="H780" s="33">
        <f t="shared" si="50"/>
        <v>10000</v>
      </c>
      <c r="I780" s="29">
        <f>I781</f>
        <v>0</v>
      </c>
      <c r="J780" s="33">
        <f t="shared" si="50"/>
        <v>10000</v>
      </c>
      <c r="K780" s="29">
        <f>K781</f>
        <v>0</v>
      </c>
      <c r="L780" s="33">
        <f t="shared" si="50"/>
        <v>10000</v>
      </c>
      <c r="M780" s="29">
        <f>M781</f>
        <v>0</v>
      </c>
      <c r="N780" s="33">
        <f t="shared" si="50"/>
        <v>10000</v>
      </c>
    </row>
    <row r="781" spans="1:14" ht="28.5" customHeight="1" x14ac:dyDescent="0.55000000000000004">
      <c r="A781" s="13"/>
      <c r="B781" s="34"/>
      <c r="C781" s="31" t="s">
        <v>318</v>
      </c>
      <c r="D781" s="81" t="s">
        <v>562</v>
      </c>
      <c r="E781" s="81"/>
      <c r="F781" s="33">
        <v>0</v>
      </c>
      <c r="G781" s="29">
        <f>SUM(G782)</f>
        <v>10000</v>
      </c>
      <c r="H781" s="33">
        <f t="shared" si="50"/>
        <v>10000</v>
      </c>
      <c r="I781" s="29">
        <f>SUM(I782)</f>
        <v>0</v>
      </c>
      <c r="J781" s="33">
        <f t="shared" si="50"/>
        <v>10000</v>
      </c>
      <c r="K781" s="29">
        <f>SUM(K782)</f>
        <v>0</v>
      </c>
      <c r="L781" s="33">
        <f t="shared" si="50"/>
        <v>10000</v>
      </c>
      <c r="M781" s="29">
        <f>SUM(M782)</f>
        <v>0</v>
      </c>
      <c r="N781" s="33">
        <f t="shared" si="50"/>
        <v>10000</v>
      </c>
    </row>
    <row r="782" spans="1:14" ht="19.5" customHeight="1" x14ac:dyDescent="0.55000000000000004">
      <c r="A782" s="13"/>
      <c r="B782" s="34"/>
      <c r="C782" s="31" t="s">
        <v>319</v>
      </c>
      <c r="D782" s="81" t="s">
        <v>562</v>
      </c>
      <c r="E782" s="81">
        <v>500</v>
      </c>
      <c r="F782" s="33">
        <v>0</v>
      </c>
      <c r="G782" s="29">
        <v>10000</v>
      </c>
      <c r="H782" s="33">
        <f t="shared" si="50"/>
        <v>10000</v>
      </c>
      <c r="I782" s="29"/>
      <c r="J782" s="33">
        <f t="shared" si="50"/>
        <v>10000</v>
      </c>
      <c r="K782" s="29"/>
      <c r="L782" s="33">
        <f t="shared" si="50"/>
        <v>10000</v>
      </c>
      <c r="M782" s="29"/>
      <c r="N782" s="33">
        <f t="shared" si="50"/>
        <v>10000</v>
      </c>
    </row>
    <row r="783" spans="1:14" ht="101.25" hidden="1" customHeight="1" x14ac:dyDescent="0.55000000000000004">
      <c r="A783" s="13"/>
      <c r="B783" s="34"/>
      <c r="C783" s="31" t="s">
        <v>320</v>
      </c>
      <c r="D783" s="81" t="s">
        <v>321</v>
      </c>
      <c r="E783" s="81"/>
      <c r="F783" s="33" t="e">
        <f>#REF!+#REF!</f>
        <v>#REF!</v>
      </c>
      <c r="G783" s="29">
        <f>G784</f>
        <v>0</v>
      </c>
      <c r="H783" s="33" t="e">
        <f t="shared" si="50"/>
        <v>#REF!</v>
      </c>
      <c r="I783" s="29">
        <f>I784</f>
        <v>0</v>
      </c>
      <c r="J783" s="33" t="e">
        <f t="shared" si="50"/>
        <v>#REF!</v>
      </c>
      <c r="K783" s="29">
        <f>K784</f>
        <v>0</v>
      </c>
      <c r="L783" s="33" t="e">
        <f t="shared" si="50"/>
        <v>#REF!</v>
      </c>
      <c r="M783" s="29">
        <f>M784</f>
        <v>0</v>
      </c>
      <c r="N783" s="33" t="e">
        <f t="shared" si="50"/>
        <v>#REF!</v>
      </c>
    </row>
    <row r="784" spans="1:14" ht="60.75" hidden="1" customHeight="1" x14ac:dyDescent="0.55000000000000004">
      <c r="A784" s="13"/>
      <c r="B784" s="34"/>
      <c r="C784" s="31" t="s">
        <v>322</v>
      </c>
      <c r="D784" s="81" t="s">
        <v>321</v>
      </c>
      <c r="E784" s="81"/>
      <c r="F784" s="33" t="e">
        <f>#REF!+#REF!</f>
        <v>#REF!</v>
      </c>
      <c r="G784" s="29"/>
      <c r="H784" s="33" t="e">
        <f t="shared" si="50"/>
        <v>#REF!</v>
      </c>
      <c r="I784" s="29"/>
      <c r="J784" s="33" t="e">
        <f t="shared" si="50"/>
        <v>#REF!</v>
      </c>
      <c r="K784" s="29"/>
      <c r="L784" s="33" t="e">
        <f t="shared" si="50"/>
        <v>#REF!</v>
      </c>
      <c r="M784" s="29"/>
      <c r="N784" s="33" t="e">
        <f t="shared" si="50"/>
        <v>#REF!</v>
      </c>
    </row>
    <row r="785" spans="1:14" ht="20.25" hidden="1" customHeight="1" x14ac:dyDescent="0.55000000000000004">
      <c r="A785" s="13"/>
      <c r="B785" s="34"/>
      <c r="C785" s="31" t="s">
        <v>319</v>
      </c>
      <c r="D785" s="81" t="s">
        <v>321</v>
      </c>
      <c r="E785" s="81">
        <v>500</v>
      </c>
      <c r="F785" s="33" t="e">
        <f>#REF!+#REF!</f>
        <v>#REF!</v>
      </c>
      <c r="G785" s="29">
        <f>G786</f>
        <v>0</v>
      </c>
      <c r="H785" s="33" t="e">
        <f t="shared" si="50"/>
        <v>#REF!</v>
      </c>
      <c r="I785" s="29">
        <f>I786</f>
        <v>0</v>
      </c>
      <c r="J785" s="33" t="e">
        <f t="shared" si="50"/>
        <v>#REF!</v>
      </c>
      <c r="K785" s="29">
        <f>K786</f>
        <v>0</v>
      </c>
      <c r="L785" s="33" t="e">
        <f t="shared" si="50"/>
        <v>#REF!</v>
      </c>
      <c r="M785" s="29">
        <f>M786</f>
        <v>0</v>
      </c>
      <c r="N785" s="33" t="e">
        <f t="shared" si="50"/>
        <v>#REF!</v>
      </c>
    </row>
    <row r="786" spans="1:14" ht="101.25" hidden="1" customHeight="1" x14ac:dyDescent="0.55000000000000004">
      <c r="A786" s="13"/>
      <c r="B786" s="34"/>
      <c r="C786" s="31" t="s">
        <v>323</v>
      </c>
      <c r="D786" s="81" t="s">
        <v>321</v>
      </c>
      <c r="E786" s="81"/>
      <c r="F786" s="33" t="e">
        <f>#REF!+#REF!</f>
        <v>#REF!</v>
      </c>
      <c r="G786" s="29"/>
      <c r="H786" s="33" t="e">
        <f t="shared" si="50"/>
        <v>#REF!</v>
      </c>
      <c r="I786" s="29"/>
      <c r="J786" s="33" t="e">
        <f t="shared" si="50"/>
        <v>#REF!</v>
      </c>
      <c r="K786" s="29"/>
      <c r="L786" s="33" t="e">
        <f t="shared" si="50"/>
        <v>#REF!</v>
      </c>
      <c r="M786" s="29"/>
      <c r="N786" s="33" t="e">
        <f t="shared" si="50"/>
        <v>#REF!</v>
      </c>
    </row>
    <row r="787" spans="1:14" ht="20.25" hidden="1" customHeight="1" x14ac:dyDescent="0.55000000000000004">
      <c r="A787" s="13"/>
      <c r="B787" s="34"/>
      <c r="C787" s="31" t="s">
        <v>319</v>
      </c>
      <c r="D787" s="81" t="s">
        <v>321</v>
      </c>
      <c r="E787" s="81">
        <v>500</v>
      </c>
      <c r="F787" s="33" t="e">
        <f>#REF!+#REF!</f>
        <v>#REF!</v>
      </c>
      <c r="G787" s="29">
        <v>0</v>
      </c>
      <c r="H787" s="33" t="e">
        <f t="shared" si="50"/>
        <v>#REF!</v>
      </c>
      <c r="I787" s="29">
        <v>0</v>
      </c>
      <c r="J787" s="33" t="e">
        <f t="shared" si="50"/>
        <v>#REF!</v>
      </c>
      <c r="K787" s="29">
        <v>0</v>
      </c>
      <c r="L787" s="33" t="e">
        <f t="shared" si="50"/>
        <v>#REF!</v>
      </c>
      <c r="M787" s="29">
        <v>0</v>
      </c>
      <c r="N787" s="33" t="e">
        <f t="shared" si="50"/>
        <v>#REF!</v>
      </c>
    </row>
    <row r="788" spans="1:14" ht="28.5" customHeight="1" x14ac:dyDescent="0.55000000000000004">
      <c r="A788" s="13"/>
      <c r="B788" s="34"/>
      <c r="C788" s="31" t="s">
        <v>324</v>
      </c>
      <c r="D788" s="81" t="s">
        <v>325</v>
      </c>
      <c r="E788" s="81"/>
      <c r="F788" s="33">
        <v>0</v>
      </c>
      <c r="G788" s="29">
        <f>G789</f>
        <v>811.44500000000005</v>
      </c>
      <c r="H788" s="33">
        <f t="shared" si="50"/>
        <v>811.44500000000005</v>
      </c>
      <c r="I788" s="29">
        <f>I789</f>
        <v>0</v>
      </c>
      <c r="J788" s="33">
        <f t="shared" si="50"/>
        <v>811.44500000000005</v>
      </c>
      <c r="K788" s="29">
        <f>K789</f>
        <v>0</v>
      </c>
      <c r="L788" s="33">
        <f t="shared" si="50"/>
        <v>811.44500000000005</v>
      </c>
      <c r="M788" s="29">
        <f>M789</f>
        <v>0</v>
      </c>
      <c r="N788" s="33">
        <f t="shared" si="50"/>
        <v>811.44500000000005</v>
      </c>
    </row>
    <row r="789" spans="1:14" ht="23.15" customHeight="1" x14ac:dyDescent="0.55000000000000004">
      <c r="A789" s="13"/>
      <c r="B789" s="34"/>
      <c r="C789" s="31" t="s">
        <v>373</v>
      </c>
      <c r="D789" s="81" t="s">
        <v>374</v>
      </c>
      <c r="E789" s="81"/>
      <c r="F789" s="33">
        <v>0</v>
      </c>
      <c r="G789" s="29">
        <f>G790</f>
        <v>811.44500000000005</v>
      </c>
      <c r="H789" s="33">
        <f t="shared" si="50"/>
        <v>811.44500000000005</v>
      </c>
      <c r="I789" s="29">
        <f>I790</f>
        <v>0</v>
      </c>
      <c r="J789" s="33">
        <f t="shared" si="50"/>
        <v>811.44500000000005</v>
      </c>
      <c r="K789" s="29">
        <f>K790</f>
        <v>0</v>
      </c>
      <c r="L789" s="33">
        <f t="shared" si="50"/>
        <v>811.44500000000005</v>
      </c>
      <c r="M789" s="29">
        <f>M790</f>
        <v>0</v>
      </c>
      <c r="N789" s="33">
        <f t="shared" si="50"/>
        <v>811.44500000000005</v>
      </c>
    </row>
    <row r="790" spans="1:14" ht="21.65" customHeight="1" x14ac:dyDescent="0.55000000000000004">
      <c r="A790" s="13"/>
      <c r="B790" s="34"/>
      <c r="C790" s="31" t="s">
        <v>375</v>
      </c>
      <c r="D790" s="81" t="s">
        <v>374</v>
      </c>
      <c r="E790" s="81">
        <v>700</v>
      </c>
      <c r="F790" s="33">
        <v>0</v>
      </c>
      <c r="G790" s="29">
        <v>811.44500000000005</v>
      </c>
      <c r="H790" s="33">
        <f t="shared" si="50"/>
        <v>811.44500000000005</v>
      </c>
      <c r="I790" s="29"/>
      <c r="J790" s="33">
        <f t="shared" si="50"/>
        <v>811.44500000000005</v>
      </c>
      <c r="K790" s="29"/>
      <c r="L790" s="33">
        <f t="shared" si="50"/>
        <v>811.44500000000005</v>
      </c>
      <c r="M790" s="29"/>
      <c r="N790" s="33">
        <f t="shared" si="50"/>
        <v>811.44500000000005</v>
      </c>
    </row>
    <row r="791" spans="1:14" ht="40.4" customHeight="1" x14ac:dyDescent="0.55000000000000004">
      <c r="A791" s="13"/>
      <c r="B791" s="34"/>
      <c r="C791" s="31" t="s">
        <v>458</v>
      </c>
      <c r="D791" s="81" t="s">
        <v>326</v>
      </c>
      <c r="E791" s="81"/>
      <c r="F791" s="33">
        <v>0</v>
      </c>
      <c r="G791" s="36">
        <f>G792+G795+G800</f>
        <v>5207.851999999999</v>
      </c>
      <c r="H791" s="33">
        <f t="shared" si="50"/>
        <v>5207.851999999999</v>
      </c>
      <c r="I791" s="36">
        <f>I792+I795+I800</f>
        <v>0</v>
      </c>
      <c r="J791" s="33">
        <f t="shared" si="50"/>
        <v>5207.851999999999</v>
      </c>
      <c r="K791" s="36">
        <f>K792+K795+K800</f>
        <v>0</v>
      </c>
      <c r="L791" s="33">
        <f t="shared" si="50"/>
        <v>5207.851999999999</v>
      </c>
      <c r="M791" s="36">
        <f>M792+M795+M800</f>
        <v>0</v>
      </c>
      <c r="N791" s="33">
        <f t="shared" si="50"/>
        <v>5207.851999999999</v>
      </c>
    </row>
    <row r="792" spans="1:14" ht="20.5" customHeight="1" x14ac:dyDescent="0.55000000000000004">
      <c r="A792" s="13"/>
      <c r="B792" s="34"/>
      <c r="C792" s="31" t="s">
        <v>327</v>
      </c>
      <c r="D792" s="81" t="s">
        <v>328</v>
      </c>
      <c r="E792" s="81"/>
      <c r="F792" s="33">
        <v>0</v>
      </c>
      <c r="G792" s="29">
        <f>G793</f>
        <v>1232.7750000000001</v>
      </c>
      <c r="H792" s="33">
        <f t="shared" si="50"/>
        <v>1232.7750000000001</v>
      </c>
      <c r="I792" s="29">
        <f>I793</f>
        <v>0</v>
      </c>
      <c r="J792" s="33">
        <f t="shared" si="50"/>
        <v>1232.7750000000001</v>
      </c>
      <c r="K792" s="29">
        <f>K793</f>
        <v>0</v>
      </c>
      <c r="L792" s="33">
        <f t="shared" si="50"/>
        <v>1232.7750000000001</v>
      </c>
      <c r="M792" s="29">
        <f>M793</f>
        <v>0</v>
      </c>
      <c r="N792" s="33">
        <f t="shared" si="50"/>
        <v>1232.7750000000001</v>
      </c>
    </row>
    <row r="793" spans="1:14" ht="30.5" customHeight="1" x14ac:dyDescent="0.55000000000000004">
      <c r="A793" s="13"/>
      <c r="B793" s="34"/>
      <c r="C793" s="31" t="s">
        <v>128</v>
      </c>
      <c r="D793" s="81" t="s">
        <v>329</v>
      </c>
      <c r="E793" s="81"/>
      <c r="F793" s="33">
        <v>0</v>
      </c>
      <c r="G793" s="29">
        <f>G794</f>
        <v>1232.7750000000001</v>
      </c>
      <c r="H793" s="33">
        <f t="shared" ref="H793:N814" si="51">F793+G793</f>
        <v>1232.7750000000001</v>
      </c>
      <c r="I793" s="29">
        <f>I794</f>
        <v>0</v>
      </c>
      <c r="J793" s="33">
        <f t="shared" si="51"/>
        <v>1232.7750000000001</v>
      </c>
      <c r="K793" s="29">
        <f>K794</f>
        <v>0</v>
      </c>
      <c r="L793" s="33">
        <f t="shared" si="51"/>
        <v>1232.7750000000001</v>
      </c>
      <c r="M793" s="29">
        <f>M794</f>
        <v>0</v>
      </c>
      <c r="N793" s="33">
        <f t="shared" si="51"/>
        <v>1232.7750000000001</v>
      </c>
    </row>
    <row r="794" spans="1:14" ht="91" customHeight="1" x14ac:dyDescent="0.55000000000000004">
      <c r="A794" s="13"/>
      <c r="B794" s="34"/>
      <c r="C794" s="31" t="s">
        <v>111</v>
      </c>
      <c r="D794" s="81" t="s">
        <v>329</v>
      </c>
      <c r="E794" s="81">
        <v>100</v>
      </c>
      <c r="F794" s="33">
        <v>0</v>
      </c>
      <c r="G794" s="29">
        <v>1232.7750000000001</v>
      </c>
      <c r="H794" s="33">
        <f t="shared" si="51"/>
        <v>1232.7750000000001</v>
      </c>
      <c r="I794" s="29"/>
      <c r="J794" s="33">
        <f t="shared" si="51"/>
        <v>1232.7750000000001</v>
      </c>
      <c r="K794" s="29"/>
      <c r="L794" s="33">
        <f t="shared" si="51"/>
        <v>1232.7750000000001</v>
      </c>
      <c r="M794" s="29"/>
      <c r="N794" s="33">
        <f t="shared" si="51"/>
        <v>1232.7750000000001</v>
      </c>
    </row>
    <row r="795" spans="1:14" ht="21.65" customHeight="1" x14ac:dyDescent="0.55000000000000004">
      <c r="A795" s="13"/>
      <c r="B795" s="34"/>
      <c r="C795" s="31" t="s">
        <v>330</v>
      </c>
      <c r="D795" s="81" t="s">
        <v>331</v>
      </c>
      <c r="E795" s="81"/>
      <c r="F795" s="33">
        <v>0</v>
      </c>
      <c r="G795" s="29">
        <f>G796</f>
        <v>3418.6769999999997</v>
      </c>
      <c r="H795" s="33">
        <f t="shared" si="51"/>
        <v>3418.6769999999997</v>
      </c>
      <c r="I795" s="29">
        <f>I796</f>
        <v>0</v>
      </c>
      <c r="J795" s="33">
        <f t="shared" si="51"/>
        <v>3418.6769999999997</v>
      </c>
      <c r="K795" s="29">
        <f>K796</f>
        <v>0</v>
      </c>
      <c r="L795" s="33">
        <f t="shared" si="51"/>
        <v>3418.6769999999997</v>
      </c>
      <c r="M795" s="29">
        <f>M796</f>
        <v>0</v>
      </c>
      <c r="N795" s="33">
        <f t="shared" si="51"/>
        <v>3418.6769999999997</v>
      </c>
    </row>
    <row r="796" spans="1:14" ht="31" customHeight="1" x14ac:dyDescent="0.55000000000000004">
      <c r="A796" s="13"/>
      <c r="B796" s="34"/>
      <c r="C796" s="31" t="s">
        <v>128</v>
      </c>
      <c r="D796" s="81" t="s">
        <v>332</v>
      </c>
      <c r="E796" s="81"/>
      <c r="F796" s="33">
        <v>0</v>
      </c>
      <c r="G796" s="29">
        <f>G797+G798+G799</f>
        <v>3418.6769999999997</v>
      </c>
      <c r="H796" s="33">
        <f t="shared" si="51"/>
        <v>3418.6769999999997</v>
      </c>
      <c r="I796" s="29">
        <f>I797+I798+I799</f>
        <v>0</v>
      </c>
      <c r="J796" s="33">
        <f t="shared" si="51"/>
        <v>3418.6769999999997</v>
      </c>
      <c r="K796" s="29">
        <f>K797+K798+K799</f>
        <v>0</v>
      </c>
      <c r="L796" s="33">
        <f t="shared" si="51"/>
        <v>3418.6769999999997</v>
      </c>
      <c r="M796" s="29">
        <f>M797+M798+M799</f>
        <v>0</v>
      </c>
      <c r="N796" s="33">
        <f t="shared" si="51"/>
        <v>3418.6769999999997</v>
      </c>
    </row>
    <row r="797" spans="1:14" ht="91.5" customHeight="1" x14ac:dyDescent="0.55000000000000004">
      <c r="A797" s="13"/>
      <c r="B797" s="34"/>
      <c r="C797" s="31" t="s">
        <v>111</v>
      </c>
      <c r="D797" s="81" t="s">
        <v>332</v>
      </c>
      <c r="E797" s="81">
        <v>100</v>
      </c>
      <c r="F797" s="33">
        <v>0</v>
      </c>
      <c r="G797" s="29">
        <v>3401.3339999999998</v>
      </c>
      <c r="H797" s="33">
        <f t="shared" si="51"/>
        <v>3401.3339999999998</v>
      </c>
      <c r="I797" s="29"/>
      <c r="J797" s="33">
        <f t="shared" si="51"/>
        <v>3401.3339999999998</v>
      </c>
      <c r="K797" s="29"/>
      <c r="L797" s="33">
        <f t="shared" si="51"/>
        <v>3401.3339999999998</v>
      </c>
      <c r="M797" s="29"/>
      <c r="N797" s="33">
        <f t="shared" si="51"/>
        <v>3401.3339999999998</v>
      </c>
    </row>
    <row r="798" spans="1:14" ht="37.4" customHeight="1" x14ac:dyDescent="0.55000000000000004">
      <c r="A798" s="13"/>
      <c r="B798" s="34"/>
      <c r="C798" s="31" t="s">
        <v>14</v>
      </c>
      <c r="D798" s="81" t="s">
        <v>332</v>
      </c>
      <c r="E798" s="81">
        <v>200</v>
      </c>
      <c r="F798" s="33">
        <v>0</v>
      </c>
      <c r="G798" s="29">
        <v>16.343</v>
      </c>
      <c r="H798" s="33">
        <f t="shared" si="51"/>
        <v>16.343</v>
      </c>
      <c r="I798" s="29"/>
      <c r="J798" s="33">
        <f t="shared" si="51"/>
        <v>16.343</v>
      </c>
      <c r="K798" s="29"/>
      <c r="L798" s="33">
        <f t="shared" si="51"/>
        <v>16.343</v>
      </c>
      <c r="M798" s="29"/>
      <c r="N798" s="33">
        <f t="shared" si="51"/>
        <v>16.343</v>
      </c>
    </row>
    <row r="799" spans="1:14" ht="25.5" x14ac:dyDescent="0.55000000000000004">
      <c r="A799" s="13"/>
      <c r="B799" s="34"/>
      <c r="C799" s="31" t="s">
        <v>17</v>
      </c>
      <c r="D799" s="81" t="s">
        <v>332</v>
      </c>
      <c r="E799" s="81">
        <v>800</v>
      </c>
      <c r="F799" s="33">
        <v>0</v>
      </c>
      <c r="G799" s="29">
        <v>1</v>
      </c>
      <c r="H799" s="33">
        <f t="shared" si="51"/>
        <v>1</v>
      </c>
      <c r="I799" s="29"/>
      <c r="J799" s="33">
        <f t="shared" si="51"/>
        <v>1</v>
      </c>
      <c r="K799" s="29"/>
      <c r="L799" s="33">
        <f t="shared" si="51"/>
        <v>1</v>
      </c>
      <c r="M799" s="29"/>
      <c r="N799" s="33">
        <f t="shared" si="51"/>
        <v>1</v>
      </c>
    </row>
    <row r="800" spans="1:14" ht="20.149999999999999" customHeight="1" x14ac:dyDescent="0.55000000000000004">
      <c r="A800" s="13"/>
      <c r="B800" s="34"/>
      <c r="C800" s="31" t="s">
        <v>333</v>
      </c>
      <c r="D800" s="81" t="s">
        <v>334</v>
      </c>
      <c r="E800" s="81"/>
      <c r="F800" s="33">
        <v>0</v>
      </c>
      <c r="G800" s="29">
        <f>G801</f>
        <v>556.4</v>
      </c>
      <c r="H800" s="33">
        <f t="shared" si="51"/>
        <v>556.4</v>
      </c>
      <c r="I800" s="29">
        <f>I801</f>
        <v>0</v>
      </c>
      <c r="J800" s="33">
        <f t="shared" si="51"/>
        <v>556.4</v>
      </c>
      <c r="K800" s="29">
        <f>K801</f>
        <v>0</v>
      </c>
      <c r="L800" s="33">
        <f t="shared" si="51"/>
        <v>556.4</v>
      </c>
      <c r="M800" s="29">
        <f>M801</f>
        <v>0</v>
      </c>
      <c r="N800" s="33">
        <f t="shared" si="51"/>
        <v>556.4</v>
      </c>
    </row>
    <row r="801" spans="1:14" ht="75.5" customHeight="1" x14ac:dyDescent="0.55000000000000004">
      <c r="A801" s="13"/>
      <c r="B801" s="34"/>
      <c r="C801" s="31" t="s">
        <v>335</v>
      </c>
      <c r="D801" s="81" t="s">
        <v>336</v>
      </c>
      <c r="E801" s="81"/>
      <c r="F801" s="33">
        <v>0</v>
      </c>
      <c r="G801" s="29">
        <f>G803+G802+G804</f>
        <v>556.4</v>
      </c>
      <c r="H801" s="33">
        <f t="shared" si="51"/>
        <v>556.4</v>
      </c>
      <c r="I801" s="29">
        <f>I803+I802+I804</f>
        <v>0</v>
      </c>
      <c r="J801" s="33">
        <f t="shared" si="51"/>
        <v>556.4</v>
      </c>
      <c r="K801" s="29">
        <f>K803+K802+K804</f>
        <v>0</v>
      </c>
      <c r="L801" s="33">
        <f t="shared" si="51"/>
        <v>556.4</v>
      </c>
      <c r="M801" s="29">
        <f>M803+M802+M804</f>
        <v>0</v>
      </c>
      <c r="N801" s="33">
        <f t="shared" si="51"/>
        <v>556.4</v>
      </c>
    </row>
    <row r="802" spans="1:14" ht="121.5" hidden="1" customHeight="1" x14ac:dyDescent="0.55000000000000004">
      <c r="A802" s="13"/>
      <c r="B802" s="34"/>
      <c r="C802" s="31" t="s">
        <v>111</v>
      </c>
      <c r="D802" s="81" t="s">
        <v>336</v>
      </c>
      <c r="E802" s="81">
        <v>100</v>
      </c>
      <c r="F802" s="33" t="e">
        <f>#REF!+#REF!</f>
        <v>#REF!</v>
      </c>
      <c r="G802" s="29">
        <v>0</v>
      </c>
      <c r="H802" s="33" t="e">
        <f t="shared" si="51"/>
        <v>#REF!</v>
      </c>
      <c r="I802" s="29">
        <v>0</v>
      </c>
      <c r="J802" s="33" t="e">
        <f t="shared" si="51"/>
        <v>#REF!</v>
      </c>
      <c r="K802" s="29">
        <v>0</v>
      </c>
      <c r="L802" s="33" t="e">
        <f t="shared" si="51"/>
        <v>#REF!</v>
      </c>
      <c r="M802" s="29">
        <v>0</v>
      </c>
      <c r="N802" s="33" t="e">
        <f t="shared" si="51"/>
        <v>#REF!</v>
      </c>
    </row>
    <row r="803" spans="1:14" ht="47.15" customHeight="1" x14ac:dyDescent="0.55000000000000004">
      <c r="A803" s="13"/>
      <c r="B803" s="34"/>
      <c r="C803" s="31" t="s">
        <v>14</v>
      </c>
      <c r="D803" s="81" t="s">
        <v>336</v>
      </c>
      <c r="E803" s="81">
        <v>200</v>
      </c>
      <c r="F803" s="33">
        <v>0</v>
      </c>
      <c r="G803" s="29">
        <v>556.4</v>
      </c>
      <c r="H803" s="33">
        <f t="shared" si="51"/>
        <v>556.4</v>
      </c>
      <c r="I803" s="29"/>
      <c r="J803" s="33">
        <f t="shared" si="51"/>
        <v>556.4</v>
      </c>
      <c r="K803" s="29"/>
      <c r="L803" s="33">
        <f t="shared" si="51"/>
        <v>556.4</v>
      </c>
      <c r="M803" s="29"/>
      <c r="N803" s="33">
        <f t="shared" si="51"/>
        <v>556.4</v>
      </c>
    </row>
    <row r="804" spans="1:14" ht="26" customHeight="1" x14ac:dyDescent="0.55000000000000004">
      <c r="A804" s="13"/>
      <c r="B804" s="34"/>
      <c r="C804" s="99" t="s">
        <v>17</v>
      </c>
      <c r="D804" s="81" t="s">
        <v>336</v>
      </c>
      <c r="E804" s="81">
        <v>800</v>
      </c>
      <c r="F804" s="33">
        <v>0</v>
      </c>
      <c r="G804" s="29"/>
      <c r="H804" s="33">
        <f t="shared" si="51"/>
        <v>0</v>
      </c>
      <c r="I804" s="29"/>
      <c r="J804" s="33">
        <f t="shared" si="51"/>
        <v>0</v>
      </c>
      <c r="K804" s="29"/>
      <c r="L804" s="33">
        <f t="shared" si="51"/>
        <v>0</v>
      </c>
      <c r="M804" s="29"/>
      <c r="N804" s="33">
        <f t="shared" si="51"/>
        <v>0</v>
      </c>
    </row>
    <row r="805" spans="1:14" ht="48.65" customHeight="1" x14ac:dyDescent="0.55000000000000004">
      <c r="A805" s="13"/>
      <c r="B805" s="34"/>
      <c r="C805" s="31" t="s">
        <v>337</v>
      </c>
      <c r="D805" s="81" t="s">
        <v>338</v>
      </c>
      <c r="E805" s="81"/>
      <c r="F805" s="33">
        <v>0</v>
      </c>
      <c r="G805" s="29">
        <f>G810+G808+G812+G806</f>
        <v>1070.4559999999999</v>
      </c>
      <c r="H805" s="33">
        <f t="shared" si="51"/>
        <v>1070.4559999999999</v>
      </c>
      <c r="I805" s="29">
        <f>I810+I808+I812+I806</f>
        <v>0</v>
      </c>
      <c r="J805" s="33">
        <f t="shared" si="51"/>
        <v>1070.4559999999999</v>
      </c>
      <c r="K805" s="29">
        <f>K810+K808+K812+K806</f>
        <v>0</v>
      </c>
      <c r="L805" s="33">
        <f t="shared" si="51"/>
        <v>1070.4559999999999</v>
      </c>
      <c r="M805" s="29">
        <f>M810+M808+M812+M806</f>
        <v>0</v>
      </c>
      <c r="N805" s="33">
        <f t="shared" si="51"/>
        <v>1070.4559999999999</v>
      </c>
    </row>
    <row r="806" spans="1:14" ht="80.5" customHeight="1" x14ac:dyDescent="0.55000000000000004">
      <c r="A806" s="13"/>
      <c r="B806" s="34"/>
      <c r="C806" s="31" t="s">
        <v>625</v>
      </c>
      <c r="D806" s="81" t="s">
        <v>571</v>
      </c>
      <c r="E806" s="81"/>
      <c r="F806" s="33">
        <v>0</v>
      </c>
      <c r="G806" s="29">
        <f>G807</f>
        <v>716.3</v>
      </c>
      <c r="H806" s="33">
        <f t="shared" si="51"/>
        <v>716.3</v>
      </c>
      <c r="I806" s="29">
        <f>I807</f>
        <v>0</v>
      </c>
      <c r="J806" s="33">
        <f t="shared" si="51"/>
        <v>716.3</v>
      </c>
      <c r="K806" s="29">
        <f>K807</f>
        <v>0</v>
      </c>
      <c r="L806" s="33">
        <f t="shared" si="51"/>
        <v>716.3</v>
      </c>
      <c r="M806" s="29">
        <f>M807</f>
        <v>0</v>
      </c>
      <c r="N806" s="33">
        <f t="shared" si="51"/>
        <v>716.3</v>
      </c>
    </row>
    <row r="807" spans="1:14" ht="50.25" customHeight="1" x14ac:dyDescent="0.55000000000000004">
      <c r="A807" s="13"/>
      <c r="B807" s="34"/>
      <c r="C807" s="31" t="s">
        <v>14</v>
      </c>
      <c r="D807" s="81" t="s">
        <v>571</v>
      </c>
      <c r="E807" s="81">
        <v>200</v>
      </c>
      <c r="F807" s="33">
        <v>0</v>
      </c>
      <c r="G807" s="29">
        <v>716.3</v>
      </c>
      <c r="H807" s="33">
        <f t="shared" si="51"/>
        <v>716.3</v>
      </c>
      <c r="I807" s="29"/>
      <c r="J807" s="33">
        <f t="shared" si="51"/>
        <v>716.3</v>
      </c>
      <c r="K807" s="29"/>
      <c r="L807" s="33">
        <f t="shared" si="51"/>
        <v>716.3</v>
      </c>
      <c r="M807" s="29"/>
      <c r="N807" s="33">
        <f t="shared" si="51"/>
        <v>716.3</v>
      </c>
    </row>
    <row r="808" spans="1:14" ht="38.5" customHeight="1" x14ac:dyDescent="0.55000000000000004">
      <c r="A808" s="13"/>
      <c r="B808" s="34"/>
      <c r="C808" s="31" t="s">
        <v>339</v>
      </c>
      <c r="D808" s="81" t="s">
        <v>340</v>
      </c>
      <c r="E808" s="81"/>
      <c r="F808" s="33">
        <v>0</v>
      </c>
      <c r="G808" s="29">
        <f>G809</f>
        <v>120</v>
      </c>
      <c r="H808" s="33">
        <f t="shared" si="51"/>
        <v>120</v>
      </c>
      <c r="I808" s="29">
        <f>I809</f>
        <v>0</v>
      </c>
      <c r="J808" s="33">
        <f t="shared" si="51"/>
        <v>120</v>
      </c>
      <c r="K808" s="29">
        <f>K809</f>
        <v>0</v>
      </c>
      <c r="L808" s="33">
        <f t="shared" si="51"/>
        <v>120</v>
      </c>
      <c r="M808" s="29">
        <f>M809</f>
        <v>0</v>
      </c>
      <c r="N808" s="33">
        <f t="shared" si="51"/>
        <v>120</v>
      </c>
    </row>
    <row r="809" spans="1:14" ht="46.5" customHeight="1" x14ac:dyDescent="0.55000000000000004">
      <c r="A809" s="13"/>
      <c r="B809" s="34"/>
      <c r="C809" s="31" t="s">
        <v>14</v>
      </c>
      <c r="D809" s="81" t="s">
        <v>340</v>
      </c>
      <c r="E809" s="81">
        <v>200</v>
      </c>
      <c r="F809" s="33">
        <v>0</v>
      </c>
      <c r="G809" s="29">
        <v>120</v>
      </c>
      <c r="H809" s="33">
        <f t="shared" si="51"/>
        <v>120</v>
      </c>
      <c r="I809" s="29"/>
      <c r="J809" s="33">
        <f t="shared" si="51"/>
        <v>120</v>
      </c>
      <c r="K809" s="29"/>
      <c r="L809" s="33">
        <f t="shared" si="51"/>
        <v>120</v>
      </c>
      <c r="M809" s="29"/>
      <c r="N809" s="33">
        <f t="shared" si="51"/>
        <v>120</v>
      </c>
    </row>
    <row r="810" spans="1:14" ht="47.5" customHeight="1" x14ac:dyDescent="0.55000000000000004">
      <c r="A810" s="13"/>
      <c r="B810" s="34"/>
      <c r="C810" s="31" t="s">
        <v>341</v>
      </c>
      <c r="D810" s="81" t="s">
        <v>342</v>
      </c>
      <c r="E810" s="81"/>
      <c r="F810" s="33">
        <v>0</v>
      </c>
      <c r="G810" s="29">
        <f>G811</f>
        <v>90</v>
      </c>
      <c r="H810" s="33">
        <f t="shared" si="51"/>
        <v>90</v>
      </c>
      <c r="I810" s="29">
        <f>I811</f>
        <v>0</v>
      </c>
      <c r="J810" s="33">
        <f t="shared" si="51"/>
        <v>90</v>
      </c>
      <c r="K810" s="29">
        <f>K811</f>
        <v>0</v>
      </c>
      <c r="L810" s="33">
        <f t="shared" si="51"/>
        <v>90</v>
      </c>
      <c r="M810" s="29">
        <f>M811</f>
        <v>0</v>
      </c>
      <c r="N810" s="33">
        <f t="shared" si="51"/>
        <v>90</v>
      </c>
    </row>
    <row r="811" spans="1:14" ht="50.5" customHeight="1" x14ac:dyDescent="0.55000000000000004">
      <c r="A811" s="13"/>
      <c r="B811" s="34"/>
      <c r="C811" s="31" t="s">
        <v>14</v>
      </c>
      <c r="D811" s="81" t="s">
        <v>342</v>
      </c>
      <c r="E811" s="81">
        <v>200</v>
      </c>
      <c r="F811" s="33">
        <v>0</v>
      </c>
      <c r="G811" s="29">
        <v>90</v>
      </c>
      <c r="H811" s="33">
        <f t="shared" si="51"/>
        <v>90</v>
      </c>
      <c r="I811" s="29"/>
      <c r="J811" s="33">
        <f t="shared" si="51"/>
        <v>90</v>
      </c>
      <c r="K811" s="29"/>
      <c r="L811" s="33">
        <f t="shared" si="51"/>
        <v>90</v>
      </c>
      <c r="M811" s="29"/>
      <c r="N811" s="33">
        <f t="shared" si="51"/>
        <v>90</v>
      </c>
    </row>
    <row r="812" spans="1:14" ht="68" customHeight="1" x14ac:dyDescent="0.55000000000000004">
      <c r="A812" s="13"/>
      <c r="B812" s="34"/>
      <c r="C812" s="31" t="s">
        <v>343</v>
      </c>
      <c r="D812" s="81" t="s">
        <v>344</v>
      </c>
      <c r="E812" s="81"/>
      <c r="F812" s="33">
        <v>0</v>
      </c>
      <c r="G812" s="29">
        <f>G813</f>
        <v>144.15600000000001</v>
      </c>
      <c r="H812" s="33">
        <f t="shared" si="51"/>
        <v>144.15600000000001</v>
      </c>
      <c r="I812" s="29">
        <f>I813</f>
        <v>0</v>
      </c>
      <c r="J812" s="33">
        <f t="shared" si="51"/>
        <v>144.15600000000001</v>
      </c>
      <c r="K812" s="29">
        <f>K813</f>
        <v>0</v>
      </c>
      <c r="L812" s="33">
        <f t="shared" si="51"/>
        <v>144.15600000000001</v>
      </c>
      <c r="M812" s="29">
        <f>M813</f>
        <v>0</v>
      </c>
      <c r="N812" s="33">
        <f t="shared" si="51"/>
        <v>144.15600000000001</v>
      </c>
    </row>
    <row r="813" spans="1:14" ht="25" customHeight="1" x14ac:dyDescent="0.55000000000000004">
      <c r="A813" s="13"/>
      <c r="B813" s="34"/>
      <c r="C813" s="31" t="s">
        <v>15</v>
      </c>
      <c r="D813" s="81" t="s">
        <v>344</v>
      </c>
      <c r="E813" s="81">
        <v>300</v>
      </c>
      <c r="F813" s="33">
        <v>0</v>
      </c>
      <c r="G813" s="29">
        <v>144.15600000000001</v>
      </c>
      <c r="H813" s="33">
        <f t="shared" si="51"/>
        <v>144.15600000000001</v>
      </c>
      <c r="I813" s="29"/>
      <c r="J813" s="33">
        <f t="shared" si="51"/>
        <v>144.15600000000001</v>
      </c>
      <c r="K813" s="29"/>
      <c r="L813" s="33">
        <f t="shared" si="51"/>
        <v>144.15600000000001</v>
      </c>
      <c r="M813" s="29"/>
      <c r="N813" s="33">
        <f t="shared" si="51"/>
        <v>144.15600000000001</v>
      </c>
    </row>
    <row r="814" spans="1:14" ht="23.5" customHeight="1" x14ac:dyDescent="0.55000000000000004">
      <c r="A814" s="13"/>
      <c r="B814" s="34"/>
      <c r="C814" s="26" t="s">
        <v>345</v>
      </c>
      <c r="D814" s="27"/>
      <c r="E814" s="27"/>
      <c r="F814" s="30">
        <v>0</v>
      </c>
      <c r="G814" s="30">
        <f>G30+G135+G157+G171+G290+G300+G309+G325+G346+G392+G461+G542+G577+G602+G608+G650+G666+G684+G708+G735+G743+G767+G791+G770+G774+G805+G700+G704+G740+G789</f>
        <v>1170500.3999999997</v>
      </c>
      <c r="H814" s="30">
        <f t="shared" si="51"/>
        <v>1170500.3999999997</v>
      </c>
      <c r="I814" s="30">
        <f>I30+I135+I157+I171+I290+I300+I309+I325+I346+I392+I461+I542+I577+I602+I608+I650+I666+I684+I708+I735+I743+I767+I791+I770+I774+I805+I700+I704+I740+I789</f>
        <v>5473.8959999999997</v>
      </c>
      <c r="J814" s="30">
        <f t="shared" si="51"/>
        <v>1175974.2959999996</v>
      </c>
      <c r="K814" s="30">
        <f>K30+K135+K157+K171+K290+K300+K309+K325+K346+K392+K461+K542+K577+K602+K608+K650+K666+K684+K708+K735+K743+K767+K791+K770+K774+K805+K700+K704+K740+K789</f>
        <v>11501.018999999998</v>
      </c>
      <c r="L814" s="30">
        <f t="shared" si="51"/>
        <v>1187475.3149999997</v>
      </c>
      <c r="M814" s="30">
        <f>M30+M135+M157+M171+M290+M300+M309+M325+M346+M392+M461+M542+M577+M602+M608+M650+M666+M684+M708+M735+M743+M767+M791+M770+M774+M805+M700+M704+M740+M789</f>
        <v>0</v>
      </c>
      <c r="N814" s="30">
        <f t="shared" si="51"/>
        <v>1187475.3149999997</v>
      </c>
    </row>
    <row r="815" spans="1:14" ht="35.5" x14ac:dyDescent="0.75">
      <c r="A815" s="13"/>
      <c r="B815" s="18"/>
      <c r="C815" s="18"/>
      <c r="D815" s="18"/>
      <c r="E815" s="18"/>
      <c r="H815" s="71"/>
      <c r="N815" s="154" t="s">
        <v>710</v>
      </c>
    </row>
    <row r="816" spans="1:14" ht="16.5" customHeight="1" x14ac:dyDescent="0.5">
      <c r="A816" s="11"/>
      <c r="B816" s="11" t="s">
        <v>715</v>
      </c>
      <c r="C816" s="11"/>
      <c r="D816" s="11"/>
      <c r="E816" s="11"/>
    </row>
    <row r="817" spans="1:14" ht="25.5" x14ac:dyDescent="0.55000000000000004">
      <c r="A817" s="13"/>
      <c r="B817" s="70" t="s">
        <v>716</v>
      </c>
      <c r="C817" s="70"/>
      <c r="D817" s="70"/>
      <c r="E817" s="70"/>
    </row>
    <row r="818" spans="1:14" ht="25.5" x14ac:dyDescent="0.55000000000000004">
      <c r="A818" s="13"/>
      <c r="B818" s="70" t="s">
        <v>456</v>
      </c>
      <c r="C818" s="70"/>
      <c r="D818" s="70"/>
      <c r="E818" s="114"/>
    </row>
    <row r="819" spans="1:14" ht="26" x14ac:dyDescent="0.6">
      <c r="A819" s="13"/>
      <c r="B819" s="70" t="s">
        <v>717</v>
      </c>
      <c r="C819" s="70"/>
      <c r="D819" s="201"/>
      <c r="E819" s="202"/>
      <c r="F819" s="202"/>
      <c r="G819" s="202"/>
      <c r="H819" s="202"/>
      <c r="I819" s="202"/>
      <c r="J819" s="202"/>
      <c r="M819" s="205" t="s">
        <v>718</v>
      </c>
      <c r="N819" s="169"/>
    </row>
    <row r="820" spans="1:14" ht="20.5" x14ac:dyDescent="0.45">
      <c r="A820" s="5"/>
      <c r="B820" s="196"/>
      <c r="C820" s="197"/>
      <c r="D820" s="197"/>
      <c r="E820" s="197"/>
    </row>
    <row r="821" spans="1:14" x14ac:dyDescent="0.35">
      <c r="B821" s="4"/>
    </row>
    <row r="822" spans="1:14" x14ac:dyDescent="0.35">
      <c r="B822" s="4"/>
    </row>
    <row r="823" spans="1:14" x14ac:dyDescent="0.35">
      <c r="E823" s="1"/>
    </row>
  </sheetData>
  <mergeCells count="67">
    <mergeCell ref="M819:N819"/>
    <mergeCell ref="B354:B355"/>
    <mergeCell ref="C354:C355"/>
    <mergeCell ref="D354:D355"/>
    <mergeCell ref="E354:E355"/>
    <mergeCell ref="E79:E91"/>
    <mergeCell ref="E164:E165"/>
    <mergeCell ref="B43:B45"/>
    <mergeCell ref="E592:E594"/>
    <mergeCell ref="B77:B78"/>
    <mergeCell ref="B164:B165"/>
    <mergeCell ref="B349:B350"/>
    <mergeCell ref="E349:E350"/>
    <mergeCell ref="D349:D350"/>
    <mergeCell ref="C349:C350"/>
    <mergeCell ref="E77:E78"/>
    <mergeCell ref="B53:B55"/>
    <mergeCell ref="D53:D55"/>
    <mergeCell ref="E47:E48"/>
    <mergeCell ref="D43:D45"/>
    <mergeCell ref="C47:C48"/>
    <mergeCell ref="B820:E820"/>
    <mergeCell ref="C410:C411"/>
    <mergeCell ref="C412:C413"/>
    <mergeCell ref="B412:B413"/>
    <mergeCell ref="C407:C409"/>
    <mergeCell ref="B410:B411"/>
    <mergeCell ref="E410:E411"/>
    <mergeCell ref="D410:D411"/>
    <mergeCell ref="B407:B409"/>
    <mergeCell ref="D819:J819"/>
    <mergeCell ref="C592:C594"/>
    <mergeCell ref="D592:D594"/>
    <mergeCell ref="D47:D48"/>
    <mergeCell ref="D77:D78"/>
    <mergeCell ref="C43:C45"/>
    <mergeCell ref="E43:E45"/>
    <mergeCell ref="E53:E55"/>
    <mergeCell ref="C53:C55"/>
    <mergeCell ref="C77:C78"/>
    <mergeCell ref="D164:D165"/>
    <mergeCell ref="B79:B91"/>
    <mergeCell ref="C79:C91"/>
    <mergeCell ref="D79:D91"/>
    <mergeCell ref="C164:C165"/>
    <mergeCell ref="B39:B40"/>
    <mergeCell ref="E39:E40"/>
    <mergeCell ref="D39:D40"/>
    <mergeCell ref="C39:C40"/>
    <mergeCell ref="D2:E2"/>
    <mergeCell ref="D3:E3"/>
    <mergeCell ref="D4:E4"/>
    <mergeCell ref="D5:E5"/>
    <mergeCell ref="D18:N18"/>
    <mergeCell ref="D17:N17"/>
    <mergeCell ref="D16:N16"/>
    <mergeCell ref="B25:N26"/>
    <mergeCell ref="D6:N6"/>
    <mergeCell ref="B21:N21"/>
    <mergeCell ref="B22:N22"/>
    <mergeCell ref="B23:N23"/>
    <mergeCell ref="D7:N7"/>
    <mergeCell ref="B24:N24"/>
    <mergeCell ref="D15:N15"/>
    <mergeCell ref="D12:N12"/>
    <mergeCell ref="D9:N9"/>
    <mergeCell ref="D8:N8"/>
  </mergeCells>
  <pageMargins left="0.70866141732283472" right="0.70866141732283472" top="0.74803149606299213" bottom="0.74803149606299213" header="0.31496062992125984" footer="0.31496062992125984"/>
  <pageSetup paperSize="9" scale="69" fitToHeight="49" orientation="landscape" r:id="rId1"/>
  <rowBreaks count="1" manualBreakCount="1">
    <brk id="5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4.5" x14ac:dyDescent="0.35"/>
  <sheetData>
    <row r="1" spans="2:5" x14ac:dyDescent="0.35">
      <c r="B1">
        <v>-2378.1999999999998</v>
      </c>
    </row>
    <row r="2" spans="2:5" x14ac:dyDescent="0.35">
      <c r="B2">
        <v>-0.1</v>
      </c>
    </row>
    <row r="3" spans="2:5" x14ac:dyDescent="0.35">
      <c r="B3">
        <v>812</v>
      </c>
    </row>
    <row r="4" spans="2:5" x14ac:dyDescent="0.35">
      <c r="B4">
        <v>20000</v>
      </c>
    </row>
    <row r="5" spans="2:5" x14ac:dyDescent="0.35">
      <c r="B5">
        <v>-20000</v>
      </c>
    </row>
    <row r="6" spans="2:5" x14ac:dyDescent="0.35">
      <c r="B6">
        <v>1752.92</v>
      </c>
      <c r="C6" s="2">
        <f>B1+B2+B3+B4+B5+B6</f>
        <v>186.6200000000008</v>
      </c>
    </row>
    <row r="7" spans="2:5" x14ac:dyDescent="0.35">
      <c r="B7">
        <v>-444.72</v>
      </c>
    </row>
    <row r="8" spans="2:5" x14ac:dyDescent="0.35">
      <c r="B8">
        <v>55</v>
      </c>
    </row>
    <row r="9" spans="2:5" x14ac:dyDescent="0.35">
      <c r="B9">
        <v>603</v>
      </c>
    </row>
    <row r="10" spans="2:5" x14ac:dyDescent="0.35">
      <c r="B10" s="3">
        <v>-65.673000000000002</v>
      </c>
      <c r="C10">
        <f>B7+B8+B9+B12</f>
        <v>-186.72000000000003</v>
      </c>
    </row>
    <row r="11" spans="2:5" x14ac:dyDescent="0.35">
      <c r="B11" s="3">
        <v>36.56</v>
      </c>
    </row>
    <row r="12" spans="2:5" x14ac:dyDescent="0.35">
      <c r="B12">
        <v>-400</v>
      </c>
      <c r="C12" s="2">
        <f>B7+B8+B9+B10+B11+B12</f>
        <v>-215.83300000000003</v>
      </c>
      <c r="D12">
        <v>-186.72</v>
      </c>
      <c r="E12">
        <f>215.833-186.72</f>
        <v>29.113</v>
      </c>
    </row>
    <row r="13" spans="2:5" x14ac:dyDescent="0.35">
      <c r="B13">
        <v>53</v>
      </c>
    </row>
    <row r="14" spans="2:5" x14ac:dyDescent="0.35">
      <c r="B14">
        <v>-33</v>
      </c>
    </row>
    <row r="15" spans="2:5" x14ac:dyDescent="0.35">
      <c r="B15">
        <v>-20</v>
      </c>
      <c r="C15">
        <f>B13+B14+B15</f>
        <v>0</v>
      </c>
    </row>
    <row r="16" spans="2:5" x14ac:dyDescent="0.35">
      <c r="C16" s="2">
        <f>C6+C12+C15</f>
        <v>-29.212999999999226</v>
      </c>
      <c r="D16">
        <f>C6+D12+C15</f>
        <v>-9.9999999999198508E-2</v>
      </c>
    </row>
    <row r="25" spans="3:4" x14ac:dyDescent="0.35">
      <c r="C25">
        <f>603+55</f>
        <v>658</v>
      </c>
      <c r="D25" s="3">
        <f>B10+B11</f>
        <v>-29.113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88" workbookViewId="0"/>
  </sheetViews>
  <sheetFormatPr defaultRowHeight="14.5" x14ac:dyDescent="0.3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2021-03-25T11:33:24Z</dcterms:modified>
</cp:coreProperties>
</file>